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.1 - Infrastrukturní část" sheetId="2" r:id="rId2"/>
    <sheet name="01.2 - Stavební část" sheetId="3" r:id="rId3"/>
    <sheet name="02.1 - Infrastrukturní část" sheetId="4" r:id="rId4"/>
    <sheet name="02.2 - Stavební část" sheetId="5" r:id="rId5"/>
    <sheet name="03.1 - Infrastrukturní část" sheetId="6" r:id="rId6"/>
    <sheet name="03.2 - Stavební část" sheetId="7" r:id="rId7"/>
    <sheet name="04.1 - PS410.11.01 - SZZ ..." sheetId="8" r:id="rId8"/>
    <sheet name="04.2 - PS430.11.01 - PZS ..." sheetId="9" r:id="rId9"/>
    <sheet name="04.3 - SO 610.11.01 - Pří..." sheetId="10" r:id="rId10"/>
  </sheets>
  <definedNames>
    <definedName name="_xlnm.Print_Area" localSheetId="0">'Rekapitulace stavby'!$D$4:$AO$76,'Rekapitulace stavby'!$C$82:$AQ$108</definedName>
    <definedName name="_xlnm.Print_Titles" localSheetId="0">'Rekapitulace stavby'!$92:$92</definedName>
    <definedName name="_xlnm._FilterDatabase" localSheetId="1" hidden="1">'01.1 - Infrastrukturní část'!$C$126:$K$298</definedName>
    <definedName name="_xlnm.Print_Area" localSheetId="1">'01.1 - Infrastrukturní část'!$C$4:$J$76,'01.1 - Infrastrukturní část'!$C$82:$J$106,'01.1 - Infrastrukturní část'!$C$112:$K$298</definedName>
    <definedName name="_xlnm.Print_Titles" localSheetId="1">'01.1 - Infrastrukturní část'!$126:$126</definedName>
    <definedName name="_xlnm._FilterDatabase" localSheetId="2" hidden="1">'01.2 - Stavební část'!$C$121:$K$140</definedName>
    <definedName name="_xlnm.Print_Area" localSheetId="2">'01.2 - Stavební část'!$C$4:$J$76,'01.2 - Stavební část'!$C$82:$J$101,'01.2 - Stavební část'!$C$107:$K$140</definedName>
    <definedName name="_xlnm.Print_Titles" localSheetId="2">'01.2 - Stavební část'!$121:$121</definedName>
    <definedName name="_xlnm._FilterDatabase" localSheetId="3" hidden="1">'02.1 - Infrastrukturní část'!$C$125:$K$240</definedName>
    <definedName name="_xlnm.Print_Area" localSheetId="3">'02.1 - Infrastrukturní část'!$C$4:$J$76,'02.1 - Infrastrukturní část'!$C$82:$J$105,'02.1 - Infrastrukturní část'!$C$111:$K$240</definedName>
    <definedName name="_xlnm.Print_Titles" localSheetId="3">'02.1 - Infrastrukturní část'!$125:$125</definedName>
    <definedName name="_xlnm._FilterDatabase" localSheetId="4" hidden="1">'02.2 - Stavební část'!$C$119:$K$142</definedName>
    <definedName name="_xlnm.Print_Area" localSheetId="4">'02.2 - Stavební část'!$C$4:$J$76,'02.2 - Stavební část'!$C$82:$J$99,'02.2 - Stavební část'!$C$105:$K$142</definedName>
    <definedName name="_xlnm.Print_Titles" localSheetId="4">'02.2 - Stavební část'!$119:$119</definedName>
    <definedName name="_xlnm._FilterDatabase" localSheetId="5" hidden="1">'03.1 - Infrastrukturní část'!$C$121:$K$191</definedName>
    <definedName name="_xlnm.Print_Area" localSheetId="5">'03.1 - Infrastrukturní část'!$C$4:$J$76,'03.1 - Infrastrukturní část'!$C$82:$J$101,'03.1 - Infrastrukturní část'!$C$107:$K$191</definedName>
    <definedName name="_xlnm.Print_Titles" localSheetId="5">'03.1 - Infrastrukturní část'!$121:$121</definedName>
    <definedName name="_xlnm._FilterDatabase" localSheetId="6" hidden="1">'03.2 - Stavební část'!$C$119:$K$131</definedName>
    <definedName name="_xlnm.Print_Area" localSheetId="6">'03.2 - Stavební část'!$C$4:$J$76,'03.2 - Stavební část'!$C$82:$J$99,'03.2 - Stavební část'!$C$105:$K$131</definedName>
    <definedName name="_xlnm.Print_Titles" localSheetId="6">'03.2 - Stavební část'!$119:$119</definedName>
    <definedName name="_xlnm._FilterDatabase" localSheetId="7" hidden="1">'04.1 - PS410.11.01 - SZZ ...'!$C$119:$K$129</definedName>
    <definedName name="_xlnm.Print_Area" localSheetId="7">'04.1 - PS410.11.01 - SZZ ...'!$C$4:$J$76,'04.1 - PS410.11.01 - SZZ ...'!$C$82:$J$99,'04.1 - PS410.11.01 - SZZ ...'!$C$105:$K$129</definedName>
    <definedName name="_xlnm.Print_Titles" localSheetId="7">'04.1 - PS410.11.01 - SZZ ...'!$119:$119</definedName>
    <definedName name="_xlnm._FilterDatabase" localSheetId="8" hidden="1">'04.2 - PS430.11.01 - PZS ...'!$C$119:$K$132</definedName>
    <definedName name="_xlnm.Print_Area" localSheetId="8">'04.2 - PS430.11.01 - PZS ...'!$C$4:$J$76,'04.2 - PS430.11.01 - PZS ...'!$C$82:$J$99,'04.2 - PS430.11.01 - PZS ...'!$C$105:$K$132</definedName>
    <definedName name="_xlnm.Print_Titles" localSheetId="8">'04.2 - PS430.11.01 - PZS ...'!$119:$119</definedName>
    <definedName name="_xlnm._FilterDatabase" localSheetId="9" hidden="1">'04.3 - SO 610.11.01 - Pří...'!$C$119:$K$128</definedName>
    <definedName name="_xlnm.Print_Area" localSheetId="9">'04.3 - SO 610.11.01 - Pří...'!$C$4:$J$76,'04.3 - SO 610.11.01 - Pří...'!$C$82:$J$99,'04.3 - SO 610.11.01 - Pří...'!$C$105:$K$128</definedName>
    <definedName name="_xlnm.Print_Titles" localSheetId="9">'04.3 - SO 610.11.01 - Pří...'!$119:$119</definedName>
  </definedNames>
  <calcPr/>
</workbook>
</file>

<file path=xl/calcChain.xml><?xml version="1.0" encoding="utf-8"?>
<calcChain xmlns="http://schemas.openxmlformats.org/spreadsheetml/2006/main">
  <c i="10" l="1" r="J39"/>
  <c r="J38"/>
  <c i="1" r="AY107"/>
  <c i="10" r="J37"/>
  <c i="1" r="AX107"/>
  <c i="10"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116"/>
  <c r="J22"/>
  <c r="J20"/>
  <c r="E20"/>
  <c r="F117"/>
  <c r="J19"/>
  <c r="J17"/>
  <c r="E17"/>
  <c r="F116"/>
  <c r="J16"/>
  <c r="J14"/>
  <c r="J91"/>
  <c r="E7"/>
  <c r="E108"/>
  <c i="9" r="J39"/>
  <c r="J38"/>
  <c i="1" r="AY106"/>
  <c i="9" r="J37"/>
  <c i="1" r="AX106"/>
  <c i="9"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116"/>
  <c r="J22"/>
  <c r="J20"/>
  <c r="E20"/>
  <c r="F117"/>
  <c r="J19"/>
  <c r="J17"/>
  <c r="E17"/>
  <c r="F93"/>
  <c r="J16"/>
  <c r="J14"/>
  <c r="J91"/>
  <c r="E7"/>
  <c r="E108"/>
  <c i="8" r="J39"/>
  <c r="J38"/>
  <c i="1" r="AY105"/>
  <c i="8" r="J37"/>
  <c i="1" r="AX105"/>
  <c i="8"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93"/>
  <c r="J22"/>
  <c r="J20"/>
  <c r="E20"/>
  <c r="F94"/>
  <c r="J19"/>
  <c r="J17"/>
  <c r="E17"/>
  <c r="F116"/>
  <c r="J16"/>
  <c r="J14"/>
  <c r="J114"/>
  <c r="E7"/>
  <c r="E85"/>
  <c i="7" r="J39"/>
  <c r="J38"/>
  <c i="1" r="AY103"/>
  <c i="7" r="J37"/>
  <c i="1" r="AX103"/>
  <c i="7"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116"/>
  <c r="J22"/>
  <c r="J20"/>
  <c r="E20"/>
  <c r="F94"/>
  <c r="J19"/>
  <c r="J17"/>
  <c r="E17"/>
  <c r="F116"/>
  <c r="J16"/>
  <c r="J14"/>
  <c r="J91"/>
  <c r="E7"/>
  <c r="E108"/>
  <c i="6" r="J39"/>
  <c r="J38"/>
  <c i="1" r="AY102"/>
  <c i="6" r="J37"/>
  <c i="1" r="AX102"/>
  <c i="6"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T123"/>
  <c r="R124"/>
  <c r="R123"/>
  <c r="P124"/>
  <c r="P123"/>
  <c r="F116"/>
  <c r="E114"/>
  <c r="F91"/>
  <c r="E89"/>
  <c r="J26"/>
  <c r="E26"/>
  <c r="J94"/>
  <c r="J25"/>
  <c r="J23"/>
  <c r="E23"/>
  <c r="J93"/>
  <c r="J22"/>
  <c r="J20"/>
  <c r="E20"/>
  <c r="F119"/>
  <c r="J19"/>
  <c r="J17"/>
  <c r="E17"/>
  <c r="F118"/>
  <c r="J16"/>
  <c r="J14"/>
  <c r="J91"/>
  <c r="E7"/>
  <c r="E85"/>
  <c i="5" r="J39"/>
  <c r="J38"/>
  <c i="1" r="AY100"/>
  <c i="5" r="J37"/>
  <c i="1" r="AX100"/>
  <c i="5"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116"/>
  <c r="J22"/>
  <c r="J20"/>
  <c r="E20"/>
  <c r="F94"/>
  <c r="J19"/>
  <c r="J17"/>
  <c r="E17"/>
  <c r="F116"/>
  <c r="J16"/>
  <c r="J14"/>
  <c r="J114"/>
  <c r="E7"/>
  <c r="E108"/>
  <c i="4" r="J39"/>
  <c r="J38"/>
  <c i="1" r="AY99"/>
  <c i="4" r="J37"/>
  <c i="1" r="AX99"/>
  <c i="4"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T127"/>
  <c r="R128"/>
  <c r="R127"/>
  <c r="P128"/>
  <c r="P127"/>
  <c r="F120"/>
  <c r="E118"/>
  <c r="F91"/>
  <c r="E89"/>
  <c r="J26"/>
  <c r="E26"/>
  <c r="J94"/>
  <c r="J25"/>
  <c r="J23"/>
  <c r="E23"/>
  <c r="J122"/>
  <c r="J22"/>
  <c r="J20"/>
  <c r="E20"/>
  <c r="F123"/>
  <c r="J19"/>
  <c r="J17"/>
  <c r="E17"/>
  <c r="F122"/>
  <c r="J16"/>
  <c r="J14"/>
  <c r="J120"/>
  <c r="E7"/>
  <c r="E114"/>
  <c i="3" r="J39"/>
  <c r="J38"/>
  <c i="1" r="AY97"/>
  <c i="3" r="J37"/>
  <c i="1" r="AX97"/>
  <c i="3" r="BI139"/>
  <c r="BH139"/>
  <c r="BG139"/>
  <c r="BF139"/>
  <c r="T139"/>
  <c r="R139"/>
  <c r="P139"/>
  <c r="BI138"/>
  <c r="BH138"/>
  <c r="BG138"/>
  <c r="BF138"/>
  <c r="T138"/>
  <c r="R138"/>
  <c r="P138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3"/>
  <c r="BH123"/>
  <c r="BG123"/>
  <c r="BF123"/>
  <c r="T123"/>
  <c r="R123"/>
  <c r="P123"/>
  <c r="F116"/>
  <c r="E114"/>
  <c r="F91"/>
  <c r="E89"/>
  <c r="J26"/>
  <c r="E26"/>
  <c r="J119"/>
  <c r="J25"/>
  <c r="J23"/>
  <c r="E23"/>
  <c r="J118"/>
  <c r="J22"/>
  <c r="J20"/>
  <c r="E20"/>
  <c r="F94"/>
  <c r="J19"/>
  <c r="J17"/>
  <c r="E17"/>
  <c r="F93"/>
  <c r="J16"/>
  <c r="J14"/>
  <c r="J116"/>
  <c r="E7"/>
  <c r="E85"/>
  <c i="2" r="J39"/>
  <c r="J38"/>
  <c i="1" r="AY96"/>
  <c i="2" r="J37"/>
  <c i="1" r="AX96"/>
  <c i="2"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F121"/>
  <c r="E119"/>
  <c r="F91"/>
  <c r="E89"/>
  <c r="J26"/>
  <c r="E26"/>
  <c r="J94"/>
  <c r="J25"/>
  <c r="J23"/>
  <c r="E23"/>
  <c r="J123"/>
  <c r="J22"/>
  <c r="J20"/>
  <c r="E20"/>
  <c r="F124"/>
  <c r="J19"/>
  <c r="J17"/>
  <c r="E17"/>
  <c r="F123"/>
  <c r="J16"/>
  <c r="J14"/>
  <c r="J121"/>
  <c r="E7"/>
  <c r="E85"/>
  <c i="1" r="L90"/>
  <c r="AM90"/>
  <c r="AM89"/>
  <c r="L89"/>
  <c r="AM87"/>
  <c r="L87"/>
  <c r="L85"/>
  <c r="L84"/>
  <c i="10" r="BK127"/>
  <c r="BK125"/>
  <c r="J125"/>
  <c r="BK123"/>
  <c r="J123"/>
  <c r="BK121"/>
  <c i="9" r="BK129"/>
  <c r="J122"/>
  <c i="8" r="J122"/>
  <c r="BK121"/>
  <c i="7" r="J127"/>
  <c r="J125"/>
  <c r="J123"/>
  <c r="J122"/>
  <c i="6" r="BK186"/>
  <c r="J184"/>
  <c r="BK167"/>
  <c r="BK166"/>
  <c r="BK163"/>
  <c r="J161"/>
  <c r="BK159"/>
  <c r="J158"/>
  <c r="BK154"/>
  <c r="J154"/>
  <c r="J152"/>
  <c r="J148"/>
  <c r="BK141"/>
  <c r="BK138"/>
  <c r="BK131"/>
  <c r="BK130"/>
  <c r="BK128"/>
  <c r="J127"/>
  <c r="J126"/>
  <c r="BK124"/>
  <c i="5" r="BK142"/>
  <c r="J138"/>
  <c r="BK136"/>
  <c r="J130"/>
  <c r="J129"/>
  <c r="J125"/>
  <c r="BK122"/>
  <c i="4" r="BK232"/>
  <c r="J210"/>
  <c r="J203"/>
  <c r="J196"/>
  <c r="J187"/>
  <c r="J184"/>
  <c r="BK181"/>
  <c r="BK180"/>
  <c r="BK151"/>
  <c r="BK149"/>
  <c r="BK148"/>
  <c r="BK143"/>
  <c r="BK142"/>
  <c r="J137"/>
  <c i="2" r="BK262"/>
  <c r="BK253"/>
  <c r="J250"/>
  <c r="J242"/>
  <c r="BK212"/>
  <c r="BK208"/>
  <c r="BK207"/>
  <c r="BK206"/>
  <c r="J203"/>
  <c r="BK199"/>
  <c r="BK196"/>
  <c r="J192"/>
  <c r="BK191"/>
  <c r="J188"/>
  <c r="J187"/>
  <c r="J186"/>
  <c r="J185"/>
  <c r="J152"/>
  <c r="BK142"/>
  <c i="10" r="J127"/>
  <c r="J121"/>
  <c i="6" r="BK190"/>
  <c r="BK162"/>
  <c r="J157"/>
  <c r="J155"/>
  <c r="BK153"/>
  <c r="BK150"/>
  <c r="BK149"/>
  <c r="BK147"/>
  <c r="BK146"/>
  <c r="BK142"/>
  <c r="J140"/>
  <c i="4" r="BK235"/>
  <c r="J231"/>
  <c r="J229"/>
  <c r="BK222"/>
  <c r="BK221"/>
  <c r="BK218"/>
  <c r="J207"/>
  <c r="BK204"/>
  <c r="BK202"/>
  <c r="BK194"/>
  <c r="J193"/>
  <c r="BK190"/>
  <c r="BK188"/>
  <c r="J186"/>
  <c r="BK173"/>
  <c r="BK171"/>
  <c r="BK168"/>
  <c i="3" r="J139"/>
  <c r="J133"/>
  <c r="BK131"/>
  <c i="2" r="BK292"/>
  <c r="BK291"/>
  <c r="BK290"/>
  <c r="J276"/>
  <c r="BK274"/>
  <c r="BK272"/>
  <c r="BK271"/>
  <c r="J267"/>
  <c r="J262"/>
  <c r="J261"/>
  <c r="J260"/>
  <c r="J257"/>
  <c r="J253"/>
  <c r="BK252"/>
  <c r="J248"/>
  <c r="BK246"/>
  <c r="BK214"/>
  <c r="J212"/>
  <c r="J210"/>
  <c i="6" r="BK173"/>
  <c r="J142"/>
  <c r="BK137"/>
  <c r="J133"/>
  <c r="J124"/>
  <c i="5" r="J140"/>
  <c r="J137"/>
  <c r="J132"/>
  <c i="4" r="BK226"/>
  <c r="J223"/>
  <c r="J220"/>
  <c r="BK217"/>
  <c r="J211"/>
  <c r="J191"/>
  <c r="J188"/>
  <c r="BK146"/>
  <c r="BK138"/>
  <c r="J135"/>
  <c r="BK131"/>
  <c i="3" r="BK138"/>
  <c r="J134"/>
  <c r="BK133"/>
  <c i="2" r="J270"/>
  <c r="BK255"/>
  <c r="J249"/>
  <c r="J244"/>
  <c r="BK242"/>
  <c r="J241"/>
  <c r="BK224"/>
  <c r="J219"/>
  <c r="BK213"/>
  <c r="BK203"/>
  <c r="J201"/>
  <c r="J182"/>
  <c r="J181"/>
  <c r="BK169"/>
  <c r="J166"/>
  <c r="BK165"/>
  <c r="BK163"/>
  <c r="J162"/>
  <c r="BK160"/>
  <c r="BK157"/>
  <c r="BK149"/>
  <c r="J148"/>
  <c r="J146"/>
  <c r="J145"/>
  <c r="J140"/>
  <c r="J139"/>
  <c r="J138"/>
  <c r="BK136"/>
  <c r="BK129"/>
  <c i="1" r="AS98"/>
  <c i="9" r="J123"/>
  <c i="6" r="BK135"/>
  <c r="J134"/>
  <c r="BK133"/>
  <c r="J130"/>
  <c i="5" r="BK124"/>
  <c i="4" r="J176"/>
  <c r="J175"/>
  <c r="BK163"/>
  <c r="BK160"/>
  <c r="J141"/>
  <c r="BK140"/>
  <c r="J128"/>
  <c i="2" r="J298"/>
  <c r="J297"/>
  <c r="J294"/>
  <c r="J293"/>
  <c r="J292"/>
  <c r="J287"/>
  <c r="BK286"/>
  <c r="J275"/>
  <c r="J272"/>
  <c r="J268"/>
  <c r="J266"/>
  <c r="BK265"/>
  <c r="BK263"/>
  <c r="J259"/>
  <c r="J258"/>
  <c i="1" r="AS104"/>
  <c i="9" r="BK131"/>
  <c r="BK127"/>
  <c i="8" r="J121"/>
  <c i="7" r="BK127"/>
  <c r="BK124"/>
  <c i="6" r="J191"/>
  <c r="J190"/>
  <c r="J189"/>
  <c r="J186"/>
  <c r="BK183"/>
  <c r="J182"/>
  <c r="J180"/>
  <c r="J178"/>
  <c r="J167"/>
  <c r="J165"/>
  <c r="J163"/>
  <c r="BK161"/>
  <c r="J160"/>
  <c r="J159"/>
  <c r="J156"/>
  <c r="BK155"/>
  <c i="4" r="BK213"/>
  <c r="J212"/>
  <c r="BK211"/>
  <c r="BK209"/>
  <c r="BK208"/>
  <c r="BK206"/>
  <c r="J198"/>
  <c r="BK196"/>
  <c r="J159"/>
  <c r="BK157"/>
  <c r="BK155"/>
  <c r="BK154"/>
  <c r="BK147"/>
  <c r="BK145"/>
  <c r="BK144"/>
  <c r="J136"/>
  <c r="BK135"/>
  <c i="2" r="BK296"/>
  <c r="BK294"/>
  <c r="J288"/>
  <c r="J282"/>
  <c r="J280"/>
  <c r="BK159"/>
  <c r="J158"/>
  <c r="J151"/>
  <c r="J149"/>
  <c r="BK145"/>
  <c i="9" r="BK123"/>
  <c r="BK121"/>
  <c i="8" r="BK128"/>
  <c r="BK127"/>
  <c r="BK125"/>
  <c i="7" r="BK130"/>
  <c r="BK128"/>
  <c r="BK125"/>
  <c r="BK122"/>
  <c i="6" r="BK152"/>
  <c r="J151"/>
  <c r="J146"/>
  <c r="BK145"/>
  <c r="J143"/>
  <c r="BK139"/>
  <c r="BK134"/>
  <c r="J132"/>
  <c r="BK129"/>
  <c r="J128"/>
  <c i="5" r="J142"/>
  <c r="BK138"/>
  <c r="J136"/>
  <c r="BK134"/>
  <c r="BK128"/>
  <c r="J127"/>
  <c r="BK125"/>
  <c r="J124"/>
  <c r="J122"/>
  <c i="4" r="J235"/>
  <c r="BK234"/>
  <c r="J230"/>
  <c r="BK228"/>
  <c r="BK223"/>
  <c r="J222"/>
  <c r="J221"/>
  <c r="BK216"/>
  <c r="BK212"/>
  <c r="J202"/>
  <c r="BK201"/>
  <c r="J197"/>
  <c r="BK195"/>
  <c r="BK182"/>
  <c i="3" r="J138"/>
  <c r="J131"/>
  <c r="BK129"/>
  <c r="BK127"/>
  <c r="J124"/>
  <c i="2" r="BK261"/>
  <c r="BK257"/>
  <c r="J256"/>
  <c r="J227"/>
  <c r="J220"/>
  <c r="BK218"/>
  <c r="BK215"/>
  <c r="BK195"/>
  <c r="BK189"/>
  <c r="BK183"/>
  <c r="BK181"/>
  <c r="J178"/>
  <c r="J177"/>
  <c r="J167"/>
  <c r="J164"/>
  <c r="J163"/>
  <c r="BK158"/>
  <c r="BK144"/>
  <c r="J142"/>
  <c r="BK140"/>
  <c r="BK139"/>
  <c r="J136"/>
  <c r="BK135"/>
  <c r="BK134"/>
  <c r="BK132"/>
  <c r="BK131"/>
  <c i="1" r="AS101"/>
  <c i="9" r="J125"/>
  <c i="6" r="BK191"/>
  <c r="BK181"/>
  <c r="J179"/>
  <c r="BK175"/>
  <c i="5" r="BK137"/>
  <c r="BK121"/>
  <c i="4" r="J225"/>
  <c r="J217"/>
  <c r="BK205"/>
  <c r="J201"/>
  <c r="BK199"/>
  <c r="BK197"/>
  <c r="J195"/>
  <c r="J192"/>
  <c r="J155"/>
  <c r="BK128"/>
  <c i="2" r="BK288"/>
  <c r="BK287"/>
  <c r="J279"/>
  <c r="BK239"/>
  <c r="J234"/>
  <c r="J231"/>
  <c r="J230"/>
  <c r="J228"/>
  <c r="J226"/>
  <c r="BK225"/>
  <c r="J217"/>
  <c r="J206"/>
  <c r="J205"/>
  <c i="9" r="BK122"/>
  <c i="8" r="J127"/>
  <c r="J125"/>
  <c i="7" r="J129"/>
  <c i="6" r="BK156"/>
  <c i="4" r="J240"/>
  <c r="BK238"/>
  <c r="BK229"/>
  <c r="BK215"/>
  <c r="J204"/>
  <c r="BK203"/>
  <c r="BK191"/>
  <c r="BK185"/>
  <c r="BK184"/>
  <c r="J183"/>
  <c r="BK177"/>
  <c r="BK175"/>
  <c r="J165"/>
  <c r="J157"/>
  <c r="J153"/>
  <c r="J151"/>
  <c r="J145"/>
  <c r="J142"/>
  <c r="BK130"/>
  <c i="3" r="BK134"/>
  <c r="J123"/>
  <c i="2" r="J277"/>
  <c r="J274"/>
  <c r="J196"/>
  <c r="J189"/>
  <c r="BK185"/>
  <c r="BK177"/>
  <c r="BK170"/>
  <c r="J159"/>
  <c r="BK138"/>
  <c r="J135"/>
  <c r="J133"/>
  <c r="BK130"/>
  <c r="J129"/>
  <c i="9" r="J121"/>
  <c i="8" r="BK122"/>
  <c i="7" r="J131"/>
  <c i="6" r="BK184"/>
  <c r="J181"/>
  <c r="J171"/>
  <c r="BK165"/>
  <c r="J162"/>
  <c r="J141"/>
  <c r="J136"/>
  <c r="J135"/>
  <c r="J129"/>
  <c i="4" r="J237"/>
  <c r="J236"/>
  <c r="BK207"/>
  <c r="J205"/>
  <c r="J199"/>
  <c r="BK198"/>
  <c r="BK192"/>
  <c r="J174"/>
  <c i="3" r="J129"/>
  <c r="BK124"/>
  <c i="2" r="J289"/>
  <c r="BK279"/>
  <c r="BK275"/>
  <c r="BK270"/>
  <c r="BK267"/>
  <c r="BK258"/>
  <c r="J255"/>
  <c r="BK254"/>
  <c r="BK245"/>
  <c r="BK243"/>
  <c r="BK237"/>
  <c r="BK235"/>
  <c r="BK232"/>
  <c r="BK231"/>
  <c r="J222"/>
  <c r="BK220"/>
  <c r="BK217"/>
  <c r="J214"/>
  <c r="J213"/>
  <c r="BK201"/>
  <c r="J195"/>
  <c r="J193"/>
  <c r="BK192"/>
  <c i="1" r="AS95"/>
  <c i="9" r="J129"/>
  <c r="BK125"/>
  <c i="8" r="J123"/>
  <c i="7" r="J130"/>
  <c r="J126"/>
  <c i="6" r="BK189"/>
  <c r="J188"/>
  <c r="J183"/>
  <c r="BK180"/>
  <c r="BK179"/>
  <c r="J177"/>
  <c r="J166"/>
  <c r="J153"/>
  <c r="BK151"/>
  <c r="J150"/>
  <c r="J149"/>
  <c r="BK148"/>
  <c r="J147"/>
  <c r="J145"/>
  <c r="BK132"/>
  <c r="J131"/>
  <c r="BK127"/>
  <c i="4" r="J194"/>
  <c r="BK193"/>
  <c r="J190"/>
  <c r="BK189"/>
  <c r="BK187"/>
  <c r="BK186"/>
  <c r="J181"/>
  <c r="J180"/>
  <c r="BK178"/>
  <c r="J177"/>
  <c r="BK174"/>
  <c r="J173"/>
  <c r="J171"/>
  <c r="J170"/>
  <c r="BK169"/>
  <c r="BK166"/>
  <c r="J163"/>
  <c r="J162"/>
  <c r="J154"/>
  <c r="BK153"/>
  <c r="BK152"/>
  <c r="J140"/>
  <c r="BK132"/>
  <c i="2" r="J291"/>
  <c r="BK280"/>
  <c r="BK277"/>
  <c r="J269"/>
  <c r="BK268"/>
  <c r="BK266"/>
  <c r="J265"/>
  <c r="J251"/>
  <c r="BK250"/>
  <c r="BK248"/>
  <c r="BK247"/>
  <c r="J243"/>
  <c r="BK238"/>
  <c r="J237"/>
  <c r="BK236"/>
  <c r="BK234"/>
  <c r="BK230"/>
  <c r="BK222"/>
  <c r="BK219"/>
  <c r="J215"/>
  <c r="BK210"/>
  <c r="J208"/>
  <c r="J207"/>
  <c r="BK205"/>
  <c r="BK204"/>
  <c r="BK200"/>
  <c r="J194"/>
  <c r="BK179"/>
  <c r="BK171"/>
  <c i="9" r="J131"/>
  <c r="J127"/>
  <c i="8" r="BK123"/>
  <c i="7" r="BK126"/>
  <c r="J124"/>
  <c r="BK123"/>
  <c r="J121"/>
  <c i="6" r="BK188"/>
  <c r="BK182"/>
  <c r="J175"/>
  <c r="J173"/>
  <c r="BK171"/>
  <c r="BK160"/>
  <c i="5" r="BK140"/>
  <c r="J135"/>
  <c r="BK132"/>
  <c r="BK130"/>
  <c r="J128"/>
  <c r="BK127"/>
  <c r="J121"/>
  <c i="4" r="BK236"/>
  <c r="J234"/>
  <c r="BK233"/>
  <c r="J232"/>
  <c r="J227"/>
  <c r="J189"/>
  <c r="J185"/>
  <c r="J182"/>
  <c r="BK172"/>
  <c r="BK170"/>
  <c r="J167"/>
  <c r="J166"/>
  <c r="BK161"/>
  <c r="BK159"/>
  <c r="J138"/>
  <c r="BK137"/>
  <c r="BK136"/>
  <c r="BK133"/>
  <c i="3" r="BK139"/>
  <c i="2" r="J245"/>
  <c r="J240"/>
  <c r="J238"/>
  <c r="J232"/>
  <c r="BK228"/>
  <c r="J224"/>
  <c r="J199"/>
  <c r="J198"/>
  <c r="BK193"/>
  <c r="J191"/>
  <c r="BK190"/>
  <c r="BK168"/>
  <c r="BK167"/>
  <c r="BK162"/>
  <c r="BK161"/>
  <c r="BK155"/>
  <c r="J153"/>
  <c r="BK148"/>
  <c r="BK143"/>
  <c i="8" r="J128"/>
  <c i="7" r="BK131"/>
  <c r="BK129"/>
  <c r="J128"/>
  <c i="6" r="BK178"/>
  <c r="J169"/>
  <c r="BK158"/>
  <c r="BK157"/>
  <c i="5" r="BK135"/>
  <c r="J134"/>
  <c i="4" r="BK230"/>
  <c r="J228"/>
  <c r="J226"/>
  <c r="J213"/>
  <c r="J178"/>
  <c r="J169"/>
  <c r="J168"/>
  <c r="BK167"/>
  <c i="2" r="BK298"/>
  <c r="BK297"/>
  <c r="J296"/>
  <c r="J286"/>
  <c r="J284"/>
  <c r="BK283"/>
  <c r="BK282"/>
  <c r="BK278"/>
  <c r="J271"/>
  <c r="J236"/>
  <c r="BK227"/>
  <c r="BK226"/>
  <c r="J225"/>
  <c r="J218"/>
  <c r="J204"/>
  <c r="J200"/>
  <c r="BK198"/>
  <c r="BK187"/>
  <c r="BK184"/>
  <c r="J150"/>
  <c r="J144"/>
  <c r="J143"/>
  <c r="J134"/>
  <c r="BK133"/>
  <c r="J132"/>
  <c r="J131"/>
  <c r="J130"/>
  <c i="7" r="BK121"/>
  <c i="5" r="BK129"/>
  <c i="4" r="J233"/>
  <c r="BK231"/>
  <c r="BK227"/>
  <c r="BK220"/>
  <c r="J218"/>
  <c r="J216"/>
  <c r="J215"/>
  <c r="BK210"/>
  <c r="J209"/>
  <c r="J208"/>
  <c r="J206"/>
  <c r="BK165"/>
  <c r="BK164"/>
  <c r="BK162"/>
  <c r="J152"/>
  <c r="J149"/>
  <c r="J148"/>
  <c r="J144"/>
  <c r="BK141"/>
  <c i="3" r="J127"/>
  <c r="BK123"/>
  <c i="2" r="BK293"/>
  <c r="J290"/>
  <c r="BK289"/>
  <c r="BK284"/>
  <c r="J283"/>
  <c r="J278"/>
  <c r="BK276"/>
  <c r="BK269"/>
  <c r="J263"/>
  <c r="BK260"/>
  <c r="BK259"/>
  <c r="BK256"/>
  <c r="J254"/>
  <c r="J252"/>
  <c r="BK251"/>
  <c r="BK249"/>
  <c r="J247"/>
  <c r="J246"/>
  <c r="BK244"/>
  <c r="BK241"/>
  <c r="J239"/>
  <c r="J235"/>
  <c r="BK194"/>
  <c r="J190"/>
  <c r="BK188"/>
  <c r="BK186"/>
  <c r="J184"/>
  <c r="J183"/>
  <c r="BK182"/>
  <c r="J180"/>
  <c r="J179"/>
  <c r="BK178"/>
  <c r="J174"/>
  <c r="BK172"/>
  <c r="J171"/>
  <c r="J168"/>
  <c r="BK166"/>
  <c r="BK164"/>
  <c r="J160"/>
  <c r="J157"/>
  <c r="J155"/>
  <c r="BK150"/>
  <c r="BK146"/>
  <c i="6" r="BK177"/>
  <c r="BK169"/>
  <c r="BK143"/>
  <c r="BK140"/>
  <c r="J139"/>
  <c r="J138"/>
  <c r="J137"/>
  <c r="BK136"/>
  <c r="BK126"/>
  <c i="4" r="BK240"/>
  <c r="J238"/>
  <c r="BK237"/>
  <c r="BK225"/>
  <c r="BK183"/>
  <c r="BK176"/>
  <c r="J172"/>
  <c r="J164"/>
  <c r="J161"/>
  <c r="J160"/>
  <c r="J147"/>
  <c r="J146"/>
  <c r="J143"/>
  <c r="J133"/>
  <c r="J132"/>
  <c r="J131"/>
  <c r="J130"/>
  <c i="2" r="BK240"/>
  <c r="BK180"/>
  <c r="BK174"/>
  <c r="J172"/>
  <c r="J170"/>
  <c r="J169"/>
  <c r="J165"/>
  <c r="J161"/>
  <c r="BK153"/>
  <c r="BK152"/>
  <c r="BK151"/>
  <c l="1" r="R137"/>
  <c r="T216"/>
  <c r="T264"/>
  <c i="4" r="T129"/>
  <c r="T126"/>
  <c r="R158"/>
  <c r="P179"/>
  <c i="2" r="P128"/>
  <c r="P176"/>
  <c r="T233"/>
  <c r="R264"/>
  <c i="4" r="BK129"/>
  <c r="J129"/>
  <c r="J100"/>
  <c r="T139"/>
  <c r="BK200"/>
  <c r="J200"/>
  <c r="J104"/>
  <c i="2" r="P137"/>
  <c r="P216"/>
  <c r="R273"/>
  <c i="4" r="P139"/>
  <c r="T200"/>
  <c i="7" r="P120"/>
  <c i="1" r="AU103"/>
  <c i="8" r="BK120"/>
  <c r="J120"/>
  <c r="J98"/>
  <c i="2" r="BK128"/>
  <c r="T137"/>
  <c r="P233"/>
  <c r="BK264"/>
  <c r="J264"/>
  <c r="J104"/>
  <c i="3" r="BK126"/>
  <c r="BK125"/>
  <c r="J125"/>
  <c r="J99"/>
  <c i="4" r="BK139"/>
  <c r="J139"/>
  <c r="J101"/>
  <c r="T158"/>
  <c r="R179"/>
  <c i="6" r="R125"/>
  <c r="R122"/>
  <c i="2" r="T176"/>
  <c i="3" r="R126"/>
  <c r="R125"/>
  <c r="R122"/>
  <c i="6" r="P125"/>
  <c r="P122"/>
  <c i="1" r="AU102"/>
  <c i="8" r="P120"/>
  <c i="1" r="AU105"/>
  <c i="9" r="T120"/>
  <c i="5" r="BK120"/>
  <c r="J120"/>
  <c r="J98"/>
  <c i="6" r="T125"/>
  <c r="T122"/>
  <c i="7" r="BK120"/>
  <c r="J120"/>
  <c i="2" r="T128"/>
  <c r="BK216"/>
  <c r="J216"/>
  <c r="J102"/>
  <c r="BK273"/>
  <c r="J273"/>
  <c r="J105"/>
  <c i="7" r="T120"/>
  <c i="4" r="BK158"/>
  <c r="J158"/>
  <c r="J102"/>
  <c r="BK179"/>
  <c r="J179"/>
  <c r="J103"/>
  <c r="T179"/>
  <c i="5" r="R120"/>
  <c i="3" r="T126"/>
  <c r="T125"/>
  <c r="T122"/>
  <c i="4" r="P129"/>
  <c r="P126"/>
  <c i="1" r="AU99"/>
  <c i="4" r="P158"/>
  <c r="R200"/>
  <c i="5" r="P120"/>
  <c i="1" r="AU100"/>
  <c i="8" r="T120"/>
  <c i="9" r="BK120"/>
  <c r="J120"/>
  <c i="8" r="R120"/>
  <c i="9" r="R120"/>
  <c i="7" r="R120"/>
  <c i="2" r="BK176"/>
  <c r="J176"/>
  <c r="J101"/>
  <c r="R233"/>
  <c r="P264"/>
  <c i="4" r="R139"/>
  <c r="P200"/>
  <c i="5" r="T120"/>
  <c i="2" r="R128"/>
  <c r="R176"/>
  <c r="BK233"/>
  <c r="J233"/>
  <c r="J103"/>
  <c r="P273"/>
  <c i="4" r="R129"/>
  <c r="R126"/>
  <c i="10" r="P120"/>
  <c i="1" r="AU107"/>
  <c i="2" r="BK137"/>
  <c r="J137"/>
  <c r="J100"/>
  <c r="R216"/>
  <c r="T273"/>
  <c i="3" r="P126"/>
  <c r="P125"/>
  <c r="P122"/>
  <c i="1" r="AU97"/>
  <c i="6" r="BK125"/>
  <c r="J125"/>
  <c r="J100"/>
  <c i="9" r="P120"/>
  <c i="1" r="AU106"/>
  <c i="10" r="BK120"/>
  <c r="J120"/>
  <c r="J98"/>
  <c r="R120"/>
  <c r="T120"/>
  <c i="2" r="BE181"/>
  <c r="BE225"/>
  <c r="BE228"/>
  <c r="BE230"/>
  <c r="BE236"/>
  <c i="3" r="E110"/>
  <c r="F119"/>
  <c r="BE124"/>
  <c r="BE133"/>
  <c i="4" r="F93"/>
  <c r="BE149"/>
  <c r="BE153"/>
  <c r="BE162"/>
  <c r="BE173"/>
  <c r="BE187"/>
  <c r="BE216"/>
  <c r="BE232"/>
  <c r="BE236"/>
  <c r="BE240"/>
  <c i="5" r="BE125"/>
  <c r="BE134"/>
  <c i="6" r="F94"/>
  <c r="BE132"/>
  <c r="BE133"/>
  <c r="BE141"/>
  <c r="BE155"/>
  <c r="BE156"/>
  <c i="7" r="F93"/>
  <c r="J114"/>
  <c r="BE124"/>
  <c r="BE126"/>
  <c r="BE129"/>
  <c i="2" r="BE165"/>
  <c r="BE169"/>
  <c r="BE177"/>
  <c r="BE191"/>
  <c r="BE234"/>
  <c r="BE243"/>
  <c r="BE250"/>
  <c r="BE262"/>
  <c r="BE265"/>
  <c r="BE271"/>
  <c r="BE272"/>
  <c r="BE274"/>
  <c r="BE277"/>
  <c r="BE282"/>
  <c i="3" r="J94"/>
  <c i="4" r="BE159"/>
  <c r="BE212"/>
  <c r="BE221"/>
  <c i="5" r="E85"/>
  <c r="J117"/>
  <c i="7" r="E85"/>
  <c r="BE123"/>
  <c i="2" r="J93"/>
  <c r="E115"/>
  <c r="BE135"/>
  <c r="BE153"/>
  <c r="BE168"/>
  <c r="BE172"/>
  <c r="BE174"/>
  <c r="BE195"/>
  <c r="BE206"/>
  <c r="BE214"/>
  <c r="BE222"/>
  <c r="BE293"/>
  <c r="BE296"/>
  <c r="BE298"/>
  <c i="4" r="BE172"/>
  <c r="BE174"/>
  <c r="BE175"/>
  <c r="BE183"/>
  <c r="BK127"/>
  <c r="J127"/>
  <c r="J99"/>
  <c i="5" r="F117"/>
  <c r="BE122"/>
  <c r="BE128"/>
  <c r="BE136"/>
  <c i="6" r="BE161"/>
  <c r="BE171"/>
  <c r="BE182"/>
  <c i="7" r="BE130"/>
  <c i="8" r="E108"/>
  <c r="J116"/>
  <c i="2" r="BE159"/>
  <c r="BE166"/>
  <c r="BE242"/>
  <c i="3" r="J91"/>
  <c r="F118"/>
  <c i="4" r="J93"/>
  <c r="BE130"/>
  <c r="BE132"/>
  <c r="BE168"/>
  <c r="BE181"/>
  <c r="BE230"/>
  <c i="5" r="BE137"/>
  <c i="6" r="BE169"/>
  <c r="BE189"/>
  <c r="BE190"/>
  <c i="7" r="J94"/>
  <c r="BE127"/>
  <c r="BE131"/>
  <c i="2" r="BE183"/>
  <c r="BE220"/>
  <c r="BE224"/>
  <c r="BE249"/>
  <c r="BE255"/>
  <c r="BE261"/>
  <c r="BE267"/>
  <c r="BE279"/>
  <c i="4" r="J91"/>
  <c r="BE137"/>
  <c r="BE141"/>
  <c r="BE142"/>
  <c r="BE145"/>
  <c r="BE155"/>
  <c r="BE157"/>
  <c r="BE160"/>
  <c r="BE176"/>
  <c r="BE178"/>
  <c r="BE180"/>
  <c r="BE188"/>
  <c r="BE190"/>
  <c r="BE194"/>
  <c i="6" r="BE130"/>
  <c r="BE135"/>
  <c r="BE139"/>
  <c r="BE157"/>
  <c r="BE173"/>
  <c r="BE180"/>
  <c r="BE181"/>
  <c i="8" r="J94"/>
  <c r="BE122"/>
  <c r="BE128"/>
  <c i="9" r="F94"/>
  <c r="BE127"/>
  <c r="BE131"/>
  <c i="2" r="BE142"/>
  <c r="BE144"/>
  <c r="BE152"/>
  <c r="BE161"/>
  <c r="BE184"/>
  <c r="BE185"/>
  <c r="BE186"/>
  <c r="BE205"/>
  <c r="BE207"/>
  <c r="BE208"/>
  <c r="BE210"/>
  <c r="BE215"/>
  <c r="BE238"/>
  <c r="BE241"/>
  <c r="BE263"/>
  <c r="BE268"/>
  <c r="BE280"/>
  <c r="BE284"/>
  <c r="BE291"/>
  <c i="4" r="BE133"/>
  <c r="BE182"/>
  <c r="BE185"/>
  <c r="BE191"/>
  <c r="BE195"/>
  <c r="BE208"/>
  <c r="BE234"/>
  <c r="BE237"/>
  <c i="5" r="BE138"/>
  <c r="BE140"/>
  <c r="BE142"/>
  <c i="6" r="F93"/>
  <c r="J116"/>
  <c r="BE124"/>
  <c r="BE126"/>
  <c r="BE127"/>
  <c r="BE137"/>
  <c r="BE166"/>
  <c r="BE191"/>
  <c i="8" r="F93"/>
  <c r="F117"/>
  <c r="BE123"/>
  <c i="10" r="E85"/>
  <c i="2" r="F93"/>
  <c r="BE131"/>
  <c r="BE134"/>
  <c r="BE164"/>
  <c r="BE190"/>
  <c r="BE192"/>
  <c r="BE204"/>
  <c r="BE287"/>
  <c r="BE289"/>
  <c i="3" r="BE129"/>
  <c r="BK122"/>
  <c r="J122"/>
  <c i="4" r="F94"/>
  <c r="J123"/>
  <c r="BE147"/>
  <c r="BE154"/>
  <c r="BE163"/>
  <c r="BE166"/>
  <c r="BE167"/>
  <c r="BE209"/>
  <c r="BE211"/>
  <c r="BE213"/>
  <c r="BE218"/>
  <c r="BE222"/>
  <c r="BE223"/>
  <c r="BE225"/>
  <c r="BE226"/>
  <c r="BE235"/>
  <c i="8" r="J91"/>
  <c i="9" r="E85"/>
  <c r="J94"/>
  <c r="J114"/>
  <c i="10" r="F93"/>
  <c i="2" r="BE200"/>
  <c r="BE201"/>
  <c r="BE203"/>
  <c r="BE218"/>
  <c r="BE227"/>
  <c r="BE235"/>
  <c r="BE240"/>
  <c i="3" r="BE123"/>
  <c r="BE131"/>
  <c i="4" r="BE193"/>
  <c r="BE203"/>
  <c r="BE204"/>
  <c i="5" r="J91"/>
  <c r="BE127"/>
  <c r="BE129"/>
  <c i="6" r="E110"/>
  <c r="J119"/>
  <c r="BE134"/>
  <c r="BE138"/>
  <c r="BE159"/>
  <c r="BE177"/>
  <c r="BE186"/>
  <c r="BE188"/>
  <c i="9" r="F116"/>
  <c i="10" r="F94"/>
  <c i="2" r="J91"/>
  <c r="F94"/>
  <c r="J124"/>
  <c r="BE129"/>
  <c r="BE136"/>
  <c r="BE138"/>
  <c r="BE143"/>
  <c r="BE145"/>
  <c r="BE148"/>
  <c r="BE157"/>
  <c r="BE180"/>
  <c r="BE188"/>
  <c r="BE217"/>
  <c r="BE219"/>
  <c r="BE232"/>
  <c r="BE258"/>
  <c r="BE259"/>
  <c r="BE269"/>
  <c i="3" r="BE134"/>
  <c r="BE138"/>
  <c r="BE139"/>
  <c i="4" r="BE197"/>
  <c r="BE199"/>
  <c r="BE210"/>
  <c r="BE227"/>
  <c r="BE231"/>
  <c i="5" r="J93"/>
  <c r="BE132"/>
  <c r="BE135"/>
  <c i="6" r="J118"/>
  <c r="BE142"/>
  <c r="BE146"/>
  <c r="BE147"/>
  <c r="BE150"/>
  <c r="BE151"/>
  <c i="10" r="J94"/>
  <c i="2" r="BE149"/>
  <c r="BE150"/>
  <c r="BE155"/>
  <c r="BE160"/>
  <c r="BE162"/>
  <c r="BE278"/>
  <c r="BE292"/>
  <c r="BE294"/>
  <c i="4" r="BE131"/>
  <c r="BE146"/>
  <c r="BE148"/>
  <c r="BE198"/>
  <c r="BE202"/>
  <c r="BE207"/>
  <c r="BE215"/>
  <c r="BE217"/>
  <c i="6" r="BE158"/>
  <c r="BE162"/>
  <c r="BE175"/>
  <c r="BE179"/>
  <c i="7" r="BE121"/>
  <c r="BE122"/>
  <c r="BE125"/>
  <c i="8" r="BE127"/>
  <c i="9" r="BE129"/>
  <c i="10" r="J93"/>
  <c r="J114"/>
  <c i="2" r="BE283"/>
  <c r="BE288"/>
  <c r="BE290"/>
  <c r="BE297"/>
  <c i="4" r="BE136"/>
  <c r="BE151"/>
  <c r="BE152"/>
  <c r="BE164"/>
  <c i="5" r="BE121"/>
  <c i="6" r="BE131"/>
  <c r="BE136"/>
  <c r="BE183"/>
  <c r="BE184"/>
  <c r="BK123"/>
  <c r="BK122"/>
  <c r="J122"/>
  <c i="7" r="J93"/>
  <c r="F117"/>
  <c r="BE128"/>
  <c i="8" r="BE121"/>
  <c r="BE125"/>
  <c i="2" r="BE130"/>
  <c r="BE132"/>
  <c r="BE133"/>
  <c r="BE139"/>
  <c r="BE140"/>
  <c r="BE158"/>
  <c r="BE171"/>
  <c r="BE178"/>
  <c r="BE187"/>
  <c r="BE193"/>
  <c r="BE196"/>
  <c r="BE198"/>
  <c r="BE199"/>
  <c r="BE212"/>
  <c r="BE226"/>
  <c r="BE231"/>
  <c r="BE239"/>
  <c r="BE253"/>
  <c i="3" r="J93"/>
  <c i="4" r="BE128"/>
  <c r="BE143"/>
  <c r="BE184"/>
  <c r="BE186"/>
  <c r="BE228"/>
  <c r="BE229"/>
  <c i="5" r="F93"/>
  <c r="BE124"/>
  <c i="6" r="BE128"/>
  <c r="BE129"/>
  <c r="BE143"/>
  <c r="BE148"/>
  <c r="BE167"/>
  <c i="10" r="BE123"/>
  <c i="2" r="BE213"/>
  <c r="BE244"/>
  <c r="BE245"/>
  <c r="BE248"/>
  <c r="BE251"/>
  <c r="BE257"/>
  <c r="BE266"/>
  <c r="BE270"/>
  <c i="4" r="BE169"/>
  <c r="BE170"/>
  <c r="BE189"/>
  <c r="BE196"/>
  <c r="BE201"/>
  <c r="BE220"/>
  <c i="6" r="BE163"/>
  <c i="9" r="BE122"/>
  <c i="10" r="BE121"/>
  <c r="BE125"/>
  <c r="BE127"/>
  <c i="2" r="BE146"/>
  <c r="BE151"/>
  <c r="BE163"/>
  <c r="BE167"/>
  <c r="BE170"/>
  <c r="BE179"/>
  <c r="BE182"/>
  <c r="BE189"/>
  <c r="BE194"/>
  <c r="BE237"/>
  <c r="BE246"/>
  <c r="BE247"/>
  <c r="BE252"/>
  <c r="BE254"/>
  <c r="BE256"/>
  <c r="BE260"/>
  <c r="BE275"/>
  <c r="BE276"/>
  <c r="BE286"/>
  <c i="3" r="BE127"/>
  <c i="4" r="E85"/>
  <c r="BE135"/>
  <c r="BE138"/>
  <c r="BE140"/>
  <c r="BE144"/>
  <c r="BE161"/>
  <c r="BE165"/>
  <c r="BE171"/>
  <c r="BE177"/>
  <c r="BE192"/>
  <c r="BE205"/>
  <c r="BE206"/>
  <c r="BE233"/>
  <c r="BE238"/>
  <c i="5" r="BE130"/>
  <c i="6" r="BE140"/>
  <c r="BE145"/>
  <c r="BE149"/>
  <c r="BE152"/>
  <c r="BE153"/>
  <c r="BE154"/>
  <c r="BE160"/>
  <c r="BE165"/>
  <c r="BE178"/>
  <c i="9" r="J93"/>
  <c r="BE121"/>
  <c r="BE123"/>
  <c r="BE125"/>
  <c i="3" r="F37"/>
  <c i="1" r="BB97"/>
  <c i="5" r="F37"/>
  <c i="1" r="BB100"/>
  <c i="7" r="F38"/>
  <c i="1" r="BC103"/>
  <c i="7" r="F39"/>
  <c i="1" r="BD103"/>
  <c i="3" r="F38"/>
  <c i="1" r="BC97"/>
  <c i="8" r="F36"/>
  <c i="1" r="BA105"/>
  <c i="9" r="J36"/>
  <c i="1" r="AW106"/>
  <c i="4" r="F39"/>
  <c i="1" r="BD99"/>
  <c i="3" r="J32"/>
  <c i="1" r="AG97"/>
  <c i="6" r="F37"/>
  <c i="1" r="BB102"/>
  <c i="6" r="F36"/>
  <c i="1" r="BA102"/>
  <c i="2" r="F36"/>
  <c i="1" r="BA96"/>
  <c i="8" r="F38"/>
  <c i="1" r="BC105"/>
  <c i="8" r="F37"/>
  <c i="1" r="BB105"/>
  <c i="7" r="F36"/>
  <c i="1" r="BA103"/>
  <c i="8" r="F39"/>
  <c i="1" r="BD105"/>
  <c i="9" r="F36"/>
  <c i="1" r="BA106"/>
  <c i="10" r="F36"/>
  <c i="1" r="BA107"/>
  <c i="10" r="F38"/>
  <c i="1" r="BC107"/>
  <c i="2" r="J36"/>
  <c i="1" r="AW96"/>
  <c i="4" r="F36"/>
  <c i="1" r="BA99"/>
  <c i="3" r="J36"/>
  <c i="1" r="AW97"/>
  <c i="9" r="F38"/>
  <c i="1" r="BC106"/>
  <c i="6" r="J32"/>
  <c i="1" r="AG102"/>
  <c i="2" r="F38"/>
  <c i="1" r="BC96"/>
  <c i="10" r="J36"/>
  <c i="1" r="AW107"/>
  <c i="4" r="F38"/>
  <c i="1" r="BC99"/>
  <c i="7" r="F37"/>
  <c i="1" r="BB103"/>
  <c i="5" r="J36"/>
  <c i="1" r="AW100"/>
  <c i="4" r="J36"/>
  <c i="1" r="AW99"/>
  <c i="2" r="F39"/>
  <c i="1" r="BD96"/>
  <c i="6" r="F38"/>
  <c i="1" r="BC102"/>
  <c i="5" r="F38"/>
  <c i="1" r="BC100"/>
  <c i="8" r="J36"/>
  <c i="1" r="AW105"/>
  <c i="5" r="F36"/>
  <c i="1" r="BA100"/>
  <c i="6" r="J36"/>
  <c i="1" r="AW102"/>
  <c i="9" r="F37"/>
  <c i="1" r="BB106"/>
  <c i="10" r="F37"/>
  <c i="1" r="BB107"/>
  <c r="AS94"/>
  <c i="7" r="J36"/>
  <c i="1" r="AW103"/>
  <c i="4" r="F37"/>
  <c i="1" r="BB99"/>
  <c i="2" r="F37"/>
  <c i="1" r="BB96"/>
  <c i="3" r="F39"/>
  <c i="1" r="BD97"/>
  <c i="9" r="J32"/>
  <c i="1" r="AG106"/>
  <c i="3" r="F36"/>
  <c i="1" r="BA97"/>
  <c i="10" r="F39"/>
  <c i="1" r="BD107"/>
  <c i="5" r="F39"/>
  <c i="1" r="BD100"/>
  <c i="9" r="F39"/>
  <c i="1" r="BD106"/>
  <c i="7" r="J32"/>
  <c i="1" r="AG103"/>
  <c i="6" r="F39"/>
  <c i="1" r="BD102"/>
  <c i="2" l="1" r="BK127"/>
  <c r="J127"/>
  <c r="J98"/>
  <c r="R127"/>
  <c r="T127"/>
  <c r="P127"/>
  <c i="1" r="AU96"/>
  <c i="3" r="J98"/>
  <c r="J126"/>
  <c r="J100"/>
  <c i="6" r="J123"/>
  <c r="J99"/>
  <c i="2" r="J128"/>
  <c r="J99"/>
  <c i="4" r="BK126"/>
  <c r="J126"/>
  <c i="7" r="J98"/>
  <c i="9" r="J98"/>
  <c i="6" r="J98"/>
  <c i="1" r="AU95"/>
  <c i="5" r="J32"/>
  <c i="1" r="AG100"/>
  <c i="4" r="J32"/>
  <c i="1" r="AG99"/>
  <c i="10" r="J32"/>
  <c i="1" r="AG107"/>
  <c i="7" r="J35"/>
  <c i="1" r="AV103"/>
  <c r="AT103"/>
  <c r="BA104"/>
  <c r="AW104"/>
  <c r="BD95"/>
  <c r="BC101"/>
  <c r="AY101"/>
  <c r="BA98"/>
  <c r="AW98"/>
  <c r="AU101"/>
  <c i="2" r="J35"/>
  <c i="1" r="AV96"/>
  <c r="AT96"/>
  <c r="BA101"/>
  <c r="AW101"/>
  <c i="4" r="J35"/>
  <c i="1" r="AV99"/>
  <c r="AT99"/>
  <c r="BB95"/>
  <c r="AX95"/>
  <c r="BB101"/>
  <c r="AX101"/>
  <c r="BB104"/>
  <c r="AX104"/>
  <c i="3" r="F35"/>
  <c i="1" r="AZ97"/>
  <c i="10" r="F35"/>
  <c i="1" r="AZ107"/>
  <c i="8" r="J32"/>
  <c i="1" r="AG105"/>
  <c r="AU98"/>
  <c r="BD101"/>
  <c i="6" r="F35"/>
  <c i="1" r="AZ102"/>
  <c i="7" r="F35"/>
  <c i="1" r="AZ103"/>
  <c i="9" r="J35"/>
  <c i="1" r="AV106"/>
  <c r="AT106"/>
  <c r="BC95"/>
  <c r="BC98"/>
  <c r="AY98"/>
  <c r="AU104"/>
  <c i="5" r="F35"/>
  <c i="1" r="AZ100"/>
  <c i="8" r="F35"/>
  <c i="1" r="AZ105"/>
  <c r="BB98"/>
  <c r="AX98"/>
  <c r="BD104"/>
  <c r="BA95"/>
  <c r="BA94"/>
  <c r="W30"/>
  <c i="8" r="J35"/>
  <c i="1" r="AV105"/>
  <c r="AT105"/>
  <c r="AG101"/>
  <c r="BC104"/>
  <c r="AY104"/>
  <c i="3" r="J35"/>
  <c i="1" r="AV97"/>
  <c r="AT97"/>
  <c i="4" r="F35"/>
  <c i="1" r="AZ99"/>
  <c r="BD98"/>
  <c i="2" r="F35"/>
  <c i="1" r="AZ96"/>
  <c i="10" r="J35"/>
  <c i="1" r="AV107"/>
  <c r="AT107"/>
  <c i="9" r="F35"/>
  <c i="1" r="AZ106"/>
  <c i="5" r="J35"/>
  <c i="1" r="AV100"/>
  <c r="AT100"/>
  <c i="6" r="J35"/>
  <c i="1" r="AV102"/>
  <c r="AT102"/>
  <c i="8" l="1" r="J41"/>
  <c i="4" r="J41"/>
  <c i="5" r="J41"/>
  <c i="10" r="J41"/>
  <c i="6" r="J41"/>
  <c i="4" r="J98"/>
  <c i="9" r="J41"/>
  <c i="3" r="J41"/>
  <c i="7" r="J41"/>
  <c i="1" r="AN97"/>
  <c r="AN102"/>
  <c r="AN106"/>
  <c r="AN103"/>
  <c r="AU94"/>
  <c r="AN100"/>
  <c r="AN99"/>
  <c r="AN107"/>
  <c r="BD94"/>
  <c r="W33"/>
  <c r="AN105"/>
  <c r="BC94"/>
  <c r="W32"/>
  <c r="AG98"/>
  <c r="AZ101"/>
  <c r="AV101"/>
  <c r="AT101"/>
  <c r="AG104"/>
  <c r="AZ104"/>
  <c r="AV104"/>
  <c r="AT104"/>
  <c r="AZ95"/>
  <c r="AV95"/>
  <c r="AZ98"/>
  <c r="AV98"/>
  <c r="AT98"/>
  <c r="AW95"/>
  <c r="AY95"/>
  <c i="2" r="J32"/>
  <c i="1" r="AG96"/>
  <c r="AN96"/>
  <c r="BB94"/>
  <c r="AX94"/>
  <c r="AW94"/>
  <c r="AK30"/>
  <c i="2" l="1" r="J41"/>
  <c i="1" r="AN101"/>
  <c r="AN98"/>
  <c r="AN104"/>
  <c r="AY94"/>
  <c r="AG95"/>
  <c r="W31"/>
  <c r="AZ94"/>
  <c r="AV94"/>
  <c r="AK29"/>
  <c r="AT95"/>
  <c l="1" r="AN95"/>
  <c r="AG94"/>
  <c r="AK26"/>
  <c r="AK35"/>
  <c r="W29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<sst xmlns="http://schemas.openxmlformats.org/spreadsheetml/2006/main">
  <si>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</si>
  <si>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</si>
  <si>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</si>
  <si>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</si>
  <si>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</si>
  <si>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{e6415842-de48-43db-a5f5-a2ce6f0626c6}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</si>
  <si>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</si>
  <si>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</si>
  <si>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</si>
  <si>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</si>
  <si>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</si>
  <si>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</si>
  <si>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</si>
  <si>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</si>
  <si>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2026-02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</si>
  <si>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</si>
  <si>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</si>
  <si>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PZS v km 3,641 trati Hodonín - Zaječí</t>
  </si>
  <si>
    <t>KSO:</t>
  </si>
  <si>
    <t>CC-CZ:</t>
  </si>
  <si>
    <t>Místo:</t>
  </si>
  <si>
    <t xml:space="preserve"> </t>
  </si>
  <si>
    <t>Datum:</t>
  </si>
  <si>
    <t>17. 3. 2026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</si>
  <si>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</si>
  <si>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</si>
  <si>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</si>
  <si>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</si>
  <si>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</si>
  <si>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</si>
  <si>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</si>
  <si>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</si>
  <si>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</si>
  <si>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</si>
  <si>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</si>
  <si>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</si>
  <si>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</si>
  <si>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</si>
  <si>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</si>
  <si>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</si>
  <si>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</si>
  <si>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</si>
  <si>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</si>
  <si>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</si>
  <si>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</si>
  <si>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</si>
  <si>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</si>
  <si>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</si>
  <si>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</si>
  <si>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</si>
  <si>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</si>
  <si>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</si>
  <si>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</si>
  <si>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</si>
  <si>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</si>
  <si>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</si>
  <si>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</si>
  <si>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</si>
  <si>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</si>
  <si>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</si>
  <si>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</si>
  <si>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</si>
  <si>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</si>
  <si>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</si>
  <si>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</si>
  <si>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</si>
  <si>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</si>
  <si>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</si>
  <si>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</si>
  <si>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</si>
  <si>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</si>
  <si>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</si>
  <si>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</si>
  <si>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</si>
  <si>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</si>
  <si>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</si>
  <si>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</si>
  <si>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</si>
  <si>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PS410.11.01 - SZZ Velké Pavlovice</t>
  </si>
  <si>
    <t>PRO</t>
  </si>
  <si>
    <t>1</t>
  </si>
  <si>
    <t>{6e067244-b255-4fe9-bedb-4a4694906a0b}</t>
  </si>
  <si>
    <t>2</t>
  </si>
  <si>
    <t>/</t>
  </si>
  <si>
    <t>01.1</t>
  </si>
  <si>
    <t>Infrastrukturní část</t>
  </si>
  <si>
    <t>Soupis</t>
  </si>
  <si>
    <t>{7f8c0d2c-77d2-477f-afcc-f03d91691e84}</t>
  </si>
  <si>
    <t>01.2</t>
  </si>
  <si>
    <t>Stavební část</t>
  </si>
  <si>
    <t>{624515f0-147e-4527-b80e-67c152959405}</t>
  </si>
  <si>
    <t>02</t>
  </si>
  <si>
    <t>PS430.11.01 - PZS km 3,641</t>
  </si>
  <si>
    <t>{23c2d082-0aac-4ad6-901c-19991f435de1}</t>
  </si>
  <si>
    <t>02.1</t>
  </si>
  <si>
    <t>{b214eea0-dbbb-4ea5-a2dd-5f66952daef7}</t>
  </si>
  <si>
    <t>02.2</t>
  </si>
  <si>
    <t>{c15f0993-6670-4cb8-bc94-a0a69c511f1f}</t>
  </si>
  <si>
    <t>03</t>
  </si>
  <si>
    <t>SO 610.11.01 - Přípojka napájení NN</t>
  </si>
  <si>
    <t>STA</t>
  </si>
  <si>
    <t>{761b23d6-4d79-4855-96f5-38cf8688742a}</t>
  </si>
  <si>
    <t>03.1</t>
  </si>
  <si>
    <t>{965f883a-3dc6-476b-8452-16c4facb6415}</t>
  </si>
  <si>
    <t>03.2</t>
  </si>
  <si>
    <t>{eb3536b3-41d9-46f5-9edc-dc23dca38ecf}</t>
  </si>
  <si>
    <t>04</t>
  </si>
  <si>
    <t>VON</t>
  </si>
  <si>
    <t>{d8d1725b-3433-41e6-aea7-c46c6487f6fd}</t>
  </si>
  <si>
    <t>04.1</t>
  </si>
  <si>
    <t>{2a9256df-331d-411d-ae63-b787593c7ce8}</t>
  </si>
  <si>
    <t>04.2</t>
  </si>
  <si>
    <t>{07883c1d-5b94-4e74-8a41-74baa6c5824b}</t>
  </si>
  <si>
    <t>04.3</t>
  </si>
  <si>
    <t>{3aac8668-4a36-4aa1-add4-f02265f8b55e}</t>
  </si>
  <si>
    <t>KRYCÍ LIST SOUPISU PRACÍ</t>
  </si>
  <si>
    <t>Objekt:</t>
  </si>
  <si>
    <t>01 - PS410.11.01 - SZZ Velké Pavlovice</t>
  </si>
  <si>
    <t>Soupis:</t>
  </si>
  <si>
    <t>01.1 - Infrastrukturní část</t>
  </si>
  <si>
    <t>REKAPITULACE ČLENĚNÍ SOUPISU PRACÍ</t>
  </si>
  <si>
    <t>Kód dílu - Popis</t>
  </si>
  <si>
    <t>Cena celkem [CZK]</t>
  </si>
  <si>
    <t>Náklady ze soupisu prací</t>
  </si>
  <si>
    <t>-1</t>
  </si>
  <si>
    <t>1 - Zemní práce</t>
  </si>
  <si>
    <t>10 - Počítač náprav</t>
  </si>
  <si>
    <t>11 - Releová místnost</t>
  </si>
  <si>
    <t>7 - Přidružená stavební výroba</t>
  </si>
  <si>
    <t>75 - Železniční zabezpečovací zařízení - kabelové soubory</t>
  </si>
  <si>
    <t>75B - Železniční zabezpečovací zařízení - ovládací stůl</t>
  </si>
  <si>
    <t>75C - Železniční zabezpečovací zařízení - venkovní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</si>
  <si>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</si>
  <si>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</si>
  <si>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</si>
  <si>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</si>
  <si>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</si>
  <si>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</si>
  <si>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</si>
  <si>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</si>
  <si>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</si>
  <si>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</si>
  <si>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</si>
  <si>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</si>
  <si>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</si>
  <si>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</si>
  <si>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</si>
  <si>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M</t>
  </si>
  <si>
    <t>7491403530</t>
  </si>
  <si>
    <t>Kabelové rošty a žlaby Kabelové žlaby plechové, pozinkované MARS EKO 500/100 5107</t>
  </si>
  <si>
    <t>m</t>
  </si>
  <si>
    <t>Sborník UOŽI 01 2026</t>
  </si>
  <si>
    <t>8</t>
  </si>
  <si>
    <t>4</t>
  </si>
  <si>
    <t>2092998282</t>
  </si>
  <si>
    <t>K</t>
  </si>
  <si>
    <t>7491455017</t>
  </si>
  <si>
    <t>Montáž plechových pozinkovaných kabelových žlabů (včetně příslušenství) šířky 250-500/100 mm včetně víka a nosníků</t>
  </si>
  <si>
    <t>662958369</t>
  </si>
  <si>
    <t>3</t>
  </si>
  <si>
    <t>7593500600</t>
  </si>
  <si>
    <t>Trasy kabelového vedení Kabelové krycí desky a pásy Fólie výstražná modrá š. 34cm (HM0673909991034)</t>
  </si>
  <si>
    <t>-304421494</t>
  </si>
  <si>
    <t>759350515010</t>
  </si>
  <si>
    <t>Pokládka výstražné fólie do výkopu</t>
  </si>
  <si>
    <t>28</t>
  </si>
  <si>
    <t>5</t>
  </si>
  <si>
    <t>7590525245</t>
  </si>
  <si>
    <t>Zatažení kabelu do objektu do 9 kg/m</t>
  </si>
  <si>
    <t>22</t>
  </si>
  <si>
    <t>6</t>
  </si>
  <si>
    <t>7593501085</t>
  </si>
  <si>
    <t>Trasy kabelového vedení Ohebná dvouplášťová korugovaná chránička KF 09110 průměr 110/94 mm</t>
  </si>
  <si>
    <t>-1410371939</t>
  </si>
  <si>
    <t>7</t>
  </si>
  <si>
    <t>7593501095</t>
  </si>
  <si>
    <t>Trasy kabelového vedení Ohebná dvouplášťová korugovaná chránička KF 09160 průměr 160/136 mm</t>
  </si>
  <si>
    <t>1190590923</t>
  </si>
  <si>
    <t>7593505102</t>
  </si>
  <si>
    <t>Zatažení ochranné trubky HDPE do chráničky 110 mm</t>
  </si>
  <si>
    <t>1853710840</t>
  </si>
  <si>
    <t>10</t>
  </si>
  <si>
    <t>Počítač náprav</t>
  </si>
  <si>
    <t>9</t>
  </si>
  <si>
    <t>7590540599</t>
  </si>
  <si>
    <t xml:space="preserve">Slaboproudé rozvody, kabely pro přívod a vnitřní instalaci UTP/FTP kategorie 6,  250MHz  1 Gbps UTP propojovací kabel RJ45/RJ45 1m</t>
  </si>
  <si>
    <t>kus</t>
  </si>
  <si>
    <t>-893626268</t>
  </si>
  <si>
    <t>7592010104</t>
  </si>
  <si>
    <t>Kolové senzory a snímače počítačů náprav Snímač průjezdu kola RSR 180 (10 m kabel)</t>
  </si>
  <si>
    <t>-196177816</t>
  </si>
  <si>
    <t>11</t>
  </si>
  <si>
    <t>7592005050</t>
  </si>
  <si>
    <t>Montáž počítacího bodu (senzoru) RSR 180</t>
  </si>
  <si>
    <t>34</t>
  </si>
  <si>
    <t>P</t>
  </si>
  <si>
    <t>Poznámka k položce:_x000d_
14 ks RSR 180 (5m kabel) bude dodáno investorem</t>
  </si>
  <si>
    <t>7592010142</t>
  </si>
  <si>
    <t>Kolové senzory a snímače počítačů náprav Neoprénová ochr. hadice 4,8 m</t>
  </si>
  <si>
    <t>1101050681</t>
  </si>
  <si>
    <t>13</t>
  </si>
  <si>
    <t>7592010146</t>
  </si>
  <si>
    <t>Kolové senzory a snímače počítačů náprav Neoprénová ochr. hadice 9,8 m</t>
  </si>
  <si>
    <t>-1964750273</t>
  </si>
  <si>
    <t>14</t>
  </si>
  <si>
    <t>7592010152</t>
  </si>
  <si>
    <t>Kolové senzory a snímače počítačů náprav Montážní sada neoprénové ochr.hadice</t>
  </si>
  <si>
    <t>790826626</t>
  </si>
  <si>
    <t>15</t>
  </si>
  <si>
    <t>7594305015</t>
  </si>
  <si>
    <t>Montáž součástí počítače náprav neoprénové ochranné hadice se soupravou pro upevnění k pražci</t>
  </si>
  <si>
    <t>82</t>
  </si>
  <si>
    <t>16</t>
  </si>
  <si>
    <t>7592010168</t>
  </si>
  <si>
    <t>Kolové senzory a snímače počítačů náprav Upevňovací souprava SK150</t>
  </si>
  <si>
    <t>-1118361761</t>
  </si>
  <si>
    <t>Poznámka k položce:_x000d_
14 ks upevňovací soupravy bude dodáno investorem</t>
  </si>
  <si>
    <t>17</t>
  </si>
  <si>
    <t>7594305040</t>
  </si>
  <si>
    <t>Montáž součástí počítače náprav upevňovací kolejnicové čelisti SK 140</t>
  </si>
  <si>
    <t>86</t>
  </si>
  <si>
    <t>18</t>
  </si>
  <si>
    <t>7594300018</t>
  </si>
  <si>
    <t>Počítače náprav Vnitřní prvky PN AZF Přepěťová ochrana vyhodnocovací jednotky BSI002 (BSI003, BSI004)</t>
  </si>
  <si>
    <t>-1265955423</t>
  </si>
  <si>
    <t>19</t>
  </si>
  <si>
    <t>7594305020</t>
  </si>
  <si>
    <t>Montáž součástí počítače náprav bleskojistkové svorkovnice</t>
  </si>
  <si>
    <t>84</t>
  </si>
  <si>
    <t>20</t>
  </si>
  <si>
    <t>7592010184</t>
  </si>
  <si>
    <t>Kolové senzory a snímače počítačů náprav Přepěťová ochrana napájení POKO94</t>
  </si>
  <si>
    <t>635672068</t>
  </si>
  <si>
    <t>7592010206</t>
  </si>
  <si>
    <t>Kolové senzory a snímače počítačů náprav Uzemňovací souprava pro KSL-FP</t>
  </si>
  <si>
    <t>-1718066711</t>
  </si>
  <si>
    <t>7592010222</t>
  </si>
  <si>
    <t>Kolové senzory a snímače počítačů náprav Kabelový závěr UPMS-11 pro RSR180, 1x EPO 180</t>
  </si>
  <si>
    <t>-982149862</t>
  </si>
  <si>
    <t>Poznámka k položce:_x000d_
14 ks kabelových závěrů bez EPO bude dodáno investorem</t>
  </si>
  <si>
    <t>23</t>
  </si>
  <si>
    <t>7592010186</t>
  </si>
  <si>
    <t>Kolové senzory a snímače počítačů náprav Přepěťová ochrana EPO</t>
  </si>
  <si>
    <t>1586911725</t>
  </si>
  <si>
    <t>Poznámka k položce:_x000d_
EPO do investorem dodaných 14 ks kabelových závěrů</t>
  </si>
  <si>
    <t>24</t>
  </si>
  <si>
    <t>7590145042</t>
  </si>
  <si>
    <t>Montáž závěru kabelového zabezpečovacího na zemní podpěru UPM 24</t>
  </si>
  <si>
    <t>30</t>
  </si>
  <si>
    <t>25</t>
  </si>
  <si>
    <t>7592010242</t>
  </si>
  <si>
    <t>Kolové senzory a snímače počítačů náprav Přechod (trámec s drážkou)</t>
  </si>
  <si>
    <t>-1879550634</t>
  </si>
  <si>
    <t>26</t>
  </si>
  <si>
    <t>7592010270</t>
  </si>
  <si>
    <t>Kolové senzory a snímače počítačů náprav Zkušební přípravek PB200</t>
  </si>
  <si>
    <t>-1473466186</t>
  </si>
  <si>
    <t>27</t>
  </si>
  <si>
    <t>7594300078</t>
  </si>
  <si>
    <t>Počítače náprav Vnitřní prvky PN ACS 2000 Čítačová jednotka ACB119 GS04</t>
  </si>
  <si>
    <t>-1639675365</t>
  </si>
  <si>
    <t>7594300084</t>
  </si>
  <si>
    <t>Počítače náprav Vnitřní prvky PN ACS 2000 Vyhodnocovací jednotka IMC003 GS01</t>
  </si>
  <si>
    <t>612729139</t>
  </si>
  <si>
    <t>29</t>
  </si>
  <si>
    <t>7594300104</t>
  </si>
  <si>
    <t>Počítače náprav Vnitřní prvky PN ACS 2000 Montážní skříňka BGT06 šíře 126TE</t>
  </si>
  <si>
    <t>1564680615</t>
  </si>
  <si>
    <t>7594300108</t>
  </si>
  <si>
    <t>Počítače náprav Vnitřní prvky PN ACS 2000 Jednotka jištění SIC006 GS01</t>
  </si>
  <si>
    <t>1519731245</t>
  </si>
  <si>
    <t>31</t>
  </si>
  <si>
    <t>7594300136</t>
  </si>
  <si>
    <t>Počítače náprav Vnitřní prvky PN ACS 2000 Sběrnicová jednotka ABP002-2 21TE GS02</t>
  </si>
  <si>
    <t>-1024238945</t>
  </si>
  <si>
    <t>32</t>
  </si>
  <si>
    <t>7594300254</t>
  </si>
  <si>
    <t>Počítače náprav Vnitřní prvky PN Frauscher Krycí plech 3HE 4TE</t>
  </si>
  <si>
    <t>-1895638485</t>
  </si>
  <si>
    <t>33</t>
  </si>
  <si>
    <t>7594300262</t>
  </si>
  <si>
    <t>Počítače náprav Vnitřní prvky PN Frauscher Krycí plech 3HE 10TE</t>
  </si>
  <si>
    <t>-628659546</t>
  </si>
  <si>
    <t>7593325070</t>
  </si>
  <si>
    <t>Montáž krycích desek do panelu (kazety)</t>
  </si>
  <si>
    <t>1988452555</t>
  </si>
  <si>
    <t>35</t>
  </si>
  <si>
    <t>7594300651</t>
  </si>
  <si>
    <t>Počítače náprav Vnitřní prvky PN ACS2000 Propojovací kabel VIDEK, žlutý, délka 0,5 m</t>
  </si>
  <si>
    <t>-125623798</t>
  </si>
  <si>
    <t>36</t>
  </si>
  <si>
    <t>7594300296</t>
  </si>
  <si>
    <t>Počítače náprav Vnitřní prvky PN Frauscher RJ45 interface pro 1 směrový výstup</t>
  </si>
  <si>
    <t>999131439</t>
  </si>
  <si>
    <t>37</t>
  </si>
  <si>
    <t>7594300318</t>
  </si>
  <si>
    <t>Počítače náprav Vnitřní prvky PN Frauscher Panel pro uchycení skříně 126TE do stojanu</t>
  </si>
  <si>
    <t>-58598073</t>
  </si>
  <si>
    <t>38</t>
  </si>
  <si>
    <t>7594305010</t>
  </si>
  <si>
    <t>Montáž součástí počítače náprav vyhodnocovací části</t>
  </si>
  <si>
    <t>80</t>
  </si>
  <si>
    <t>39</t>
  </si>
  <si>
    <t>7598095085</t>
  </si>
  <si>
    <t>Přezkoušení a regulace senzoru počítacího bodu</t>
  </si>
  <si>
    <t>88</t>
  </si>
  <si>
    <t>Poznámka k položce:_x000d_
kontrola (nastavení) mechanických parametrů polohy, regulace napájení, kalibrace, kontrola funkce a započítávání, kontrola indikace</t>
  </si>
  <si>
    <t>40</t>
  </si>
  <si>
    <t>7598095090</t>
  </si>
  <si>
    <t>Přezkoušení a regulace počítače náprav včetně vyhotovení protokolu za 1 úsek</t>
  </si>
  <si>
    <t>90</t>
  </si>
  <si>
    <t>Poznámka k položce:_x000d_
provedení příslušných měření, nastavení zařízení, přezkoušení funkce a vyhotovení protokolu</t>
  </si>
  <si>
    <t>Releová místnost</t>
  </si>
  <si>
    <t>41</t>
  </si>
  <si>
    <t>7593107010</t>
  </si>
  <si>
    <t>Demontáž měniče statického ze stojanu</t>
  </si>
  <si>
    <t>98</t>
  </si>
  <si>
    <t>42</t>
  </si>
  <si>
    <t>7593317380</t>
  </si>
  <si>
    <t>Demontáž panelu reléového</t>
  </si>
  <si>
    <t>104</t>
  </si>
  <si>
    <t>43</t>
  </si>
  <si>
    <t>7593337040</t>
  </si>
  <si>
    <t>Demontáž malorozměrného relé</t>
  </si>
  <si>
    <t>106</t>
  </si>
  <si>
    <t>44</t>
  </si>
  <si>
    <t>7593327080</t>
  </si>
  <si>
    <t>Demontáž stavěcího odporu nebo kondenzátoru</t>
  </si>
  <si>
    <t>1287390263</t>
  </si>
  <si>
    <t>45</t>
  </si>
  <si>
    <t>7593327100</t>
  </si>
  <si>
    <t>Demontáž pojistky zástrčkové pro zabezpečovací zařízení</t>
  </si>
  <si>
    <t>-1354339725</t>
  </si>
  <si>
    <t>46</t>
  </si>
  <si>
    <t>7593327110</t>
  </si>
  <si>
    <t>Demontáž pásku zdířkového pojistkového</t>
  </si>
  <si>
    <t>-614285742</t>
  </si>
  <si>
    <t>47</t>
  </si>
  <si>
    <t>7593317010</t>
  </si>
  <si>
    <t>Zrušení jednoho zapojení při volné vazbě</t>
  </si>
  <si>
    <t>102</t>
  </si>
  <si>
    <t>48</t>
  </si>
  <si>
    <t>7492500080</t>
  </si>
  <si>
    <t>Kabely, vodiče, šňůry Cu - nn Vodič jednožílový Cu, plastová izolace H05V-U 1</t>
  </si>
  <si>
    <t>1033327966</t>
  </si>
  <si>
    <t>49</t>
  </si>
  <si>
    <t>7593315425</t>
  </si>
  <si>
    <t>Zhotovení jednoho zapojení při volné vazbě</t>
  </si>
  <si>
    <t>100</t>
  </si>
  <si>
    <t>50</t>
  </si>
  <si>
    <t>7591505050</t>
  </si>
  <si>
    <t>Montáž úvazky přejezdového zabezpečovacího zařízení na staniční zabezpečovací zařízení pro jednokolejný přejezd</t>
  </si>
  <si>
    <t>96</t>
  </si>
  <si>
    <t>51</t>
  </si>
  <si>
    <t>7494003050</t>
  </si>
  <si>
    <t>Modulární přístroje Jističe do 63 A; 6 kA 2-pólové In 2 A, Ue AC 230/400 V / DC 144 V, charakteristika C, 2pól, Icn 6 kA</t>
  </si>
  <si>
    <t>1542772058</t>
  </si>
  <si>
    <t>52</t>
  </si>
  <si>
    <t>7494003052</t>
  </si>
  <si>
    <t>Modulární přístroje Jističe do 63 A; 6 kA 2-pólové In 4 A, Ue AC 230/400 V / DC 144 V, charakteristika C, 2pól, Icn 6 kA</t>
  </si>
  <si>
    <t>817788602</t>
  </si>
  <si>
    <t>53</t>
  </si>
  <si>
    <t>141374790</t>
  </si>
  <si>
    <t>54</t>
  </si>
  <si>
    <t>7494003054</t>
  </si>
  <si>
    <t>Modulární přístroje Jističe do 63 A; 6 kA 2-pólové In 6 A, Ue AC 230/400 V / DC 144 V, charakteristika C, 2pól, Icn 6 kA</t>
  </si>
  <si>
    <t>-623433146</t>
  </si>
  <si>
    <t>55</t>
  </si>
  <si>
    <t>7494351020</t>
  </si>
  <si>
    <t>Montáž jističů (do 10 kA) dvoupólových nebo 1+N pólových do 20 A</t>
  </si>
  <si>
    <t>1392339052</t>
  </si>
  <si>
    <t>56</t>
  </si>
  <si>
    <t>7593310060</t>
  </si>
  <si>
    <t>Konstrukční díly Deska pro diody (CV725715010M)</t>
  </si>
  <si>
    <t>1262728115</t>
  </si>
  <si>
    <t>57</t>
  </si>
  <si>
    <t>7593320132</t>
  </si>
  <si>
    <t>Prvky Pojistka zástrčková 2A (CV719039003)</t>
  </si>
  <si>
    <t>1697483846</t>
  </si>
  <si>
    <t>58</t>
  </si>
  <si>
    <t>7593320204</t>
  </si>
  <si>
    <t>Prvky Transil pro pojistky (CV726435001M)</t>
  </si>
  <si>
    <t>1848246323</t>
  </si>
  <si>
    <t>59</t>
  </si>
  <si>
    <t>7593320387</t>
  </si>
  <si>
    <t>Prvky Svorkovnice SV-12 B svorník-špička (CV731169002)</t>
  </si>
  <si>
    <t>1157428186</t>
  </si>
  <si>
    <t>60</t>
  </si>
  <si>
    <t>7593325090</t>
  </si>
  <si>
    <t>Montáž diody</t>
  </si>
  <si>
    <t>622060620</t>
  </si>
  <si>
    <t>Poznámka k položce:_x000d_
včetně zapojení a označení</t>
  </si>
  <si>
    <t>61</t>
  </si>
  <si>
    <t>7593310450</t>
  </si>
  <si>
    <t>Konstrukční díly Panel volné vazby úplný (CV725719003M)</t>
  </si>
  <si>
    <t>-145384842</t>
  </si>
  <si>
    <t>62</t>
  </si>
  <si>
    <t>7593330040</t>
  </si>
  <si>
    <t>Výměnné díly Relé NMŠ 1-2000 (HM0404221990407)</t>
  </si>
  <si>
    <t>-2037411049</t>
  </si>
  <si>
    <t>63</t>
  </si>
  <si>
    <t>7593330120</t>
  </si>
  <si>
    <t>Výměnné díly Relé NMŠM 1-1500 (HM0404221990415)</t>
  </si>
  <si>
    <t>-1717217188</t>
  </si>
  <si>
    <t>64</t>
  </si>
  <si>
    <t>7598095210</t>
  </si>
  <si>
    <t>Měření zabezpečovacího relé před uvedením do provozu</t>
  </si>
  <si>
    <t>-1496020427</t>
  </si>
  <si>
    <t>Poznámka k položce:_x000d_
kontrola zapojení, provedení příslušných měření, přezkoušení funkce</t>
  </si>
  <si>
    <t>65</t>
  </si>
  <si>
    <t>7593335040</t>
  </si>
  <si>
    <t>Montáž malorozměrného relé</t>
  </si>
  <si>
    <t>1992757743</t>
  </si>
  <si>
    <t>66</t>
  </si>
  <si>
    <t>7593320405</t>
  </si>
  <si>
    <t>Prvky Kazeta snížená 119 (CV755125008B)</t>
  </si>
  <si>
    <t>2119236276</t>
  </si>
  <si>
    <t>67</t>
  </si>
  <si>
    <t>7593320408</t>
  </si>
  <si>
    <t>Prvky Deska propojovací DP2 (CV755135002)</t>
  </si>
  <si>
    <t>-1790664023</t>
  </si>
  <si>
    <t>68</t>
  </si>
  <si>
    <t>7593325040</t>
  </si>
  <si>
    <t>Montáž kazety pro zásuvné jednotky</t>
  </si>
  <si>
    <t>2022611909</t>
  </si>
  <si>
    <t>69</t>
  </si>
  <si>
    <t>7593320426</t>
  </si>
  <si>
    <t>Prvky Jednotka časová CJS (CV755139004)</t>
  </si>
  <si>
    <t>-2017329433</t>
  </si>
  <si>
    <t>70</t>
  </si>
  <si>
    <t>7593335170</t>
  </si>
  <si>
    <t>Montáž universální časovací jednotky</t>
  </si>
  <si>
    <t>760164038</t>
  </si>
  <si>
    <t>71</t>
  </si>
  <si>
    <t>7598095120</t>
  </si>
  <si>
    <t>Přezkoušení a regulace časové jednotky</t>
  </si>
  <si>
    <t>-1064112547</t>
  </si>
  <si>
    <t>Poznámka k položce:_x000d_
kontrola zapojení včetně příslušného zkoušení hodnot zařízení</t>
  </si>
  <si>
    <t>72</t>
  </si>
  <si>
    <t>7593320453</t>
  </si>
  <si>
    <t>Prvky Zdroj usměrněného napětí ZUN1-24V/2A (CV940739001)</t>
  </si>
  <si>
    <t>-2049170289</t>
  </si>
  <si>
    <t>73</t>
  </si>
  <si>
    <t>7593311022</t>
  </si>
  <si>
    <t>Konstrukční díly Svorkovnice LSA rozpojovací, krone ekvivalent 10 párové svorkovnice pro průměr drátu 0,8mm</t>
  </si>
  <si>
    <t>1842734228</t>
  </si>
  <si>
    <t>74</t>
  </si>
  <si>
    <t>7590525725</t>
  </si>
  <si>
    <t>Montáž svorkovnice LSA-PLUS</t>
  </si>
  <si>
    <t>-1655085068</t>
  </si>
  <si>
    <t>75</t>
  </si>
  <si>
    <t>7590525671</t>
  </si>
  <si>
    <t>Montáž ukončení celoplastového kabelu v závěru nebo rozvaděči se zářezovými svorkovnicemi zářezová technologie LSA do 20 čtyřek</t>
  </si>
  <si>
    <t>823494688</t>
  </si>
  <si>
    <t>Přidružená stavební výroba</t>
  </si>
  <si>
    <t>76</t>
  </si>
  <si>
    <t>7499751010</t>
  </si>
  <si>
    <t>Dokončovací práce na elektrickém zařízení</t>
  </si>
  <si>
    <t>hod</t>
  </si>
  <si>
    <t>-1398242730</t>
  </si>
  <si>
    <t>77</t>
  </si>
  <si>
    <t>7598095390</t>
  </si>
  <si>
    <t>Příprava ke komplexním zkouškám za 1 jízdní cestu do 30 výhybek</t>
  </si>
  <si>
    <t>110</t>
  </si>
  <si>
    <t>78</t>
  </si>
  <si>
    <t>7598095460</t>
  </si>
  <si>
    <t>Komplexní zkouška za 1 jízdní cestu do 30 výhybek</t>
  </si>
  <si>
    <t>112</t>
  </si>
  <si>
    <t>79</t>
  </si>
  <si>
    <t>7598095405</t>
  </si>
  <si>
    <t>Příprava ke komplexním zkouškám hradla pro jedno oddílové návěstidlo a jeden směr</t>
  </si>
  <si>
    <t>1308580921</t>
  </si>
  <si>
    <t>Poznámka k položce:_x000d_
Adekvátní část</t>
  </si>
  <si>
    <t>7598095475</t>
  </si>
  <si>
    <t>Komplexní zkouška hradla pro jedno oddílové návěstidlo a jeden směr</t>
  </si>
  <si>
    <t>1337115963</t>
  </si>
  <si>
    <t>81</t>
  </si>
  <si>
    <t>7598095070</t>
  </si>
  <si>
    <t>Přezkoušení a regulace elektromotorového přestavníku</t>
  </si>
  <si>
    <t>-1856353902</t>
  </si>
  <si>
    <t>7598095546</t>
  </si>
  <si>
    <t>Vyhotovení protokolu UTZ pro SZZ reléové a elektronické do 10 výhybkových jednotek</t>
  </si>
  <si>
    <t>114</t>
  </si>
  <si>
    <t>83</t>
  </si>
  <si>
    <t>7598095575</t>
  </si>
  <si>
    <t>Vyhotovení protokolu UTZ pro TZZ AH bez hradla pro jednu kolej</t>
  </si>
  <si>
    <t>-398454892</t>
  </si>
  <si>
    <t>7598095620</t>
  </si>
  <si>
    <t>Vyhotovení revizní zprávy SZZ reléové do 10 přestavníků</t>
  </si>
  <si>
    <t>116</t>
  </si>
  <si>
    <t>85</t>
  </si>
  <si>
    <t>7499451010</t>
  </si>
  <si>
    <t>Vydání průkazu způsobilosti pro funkční celek, provizorní stav</t>
  </si>
  <si>
    <t>-1940220568</t>
  </si>
  <si>
    <t>Poznámka k položce:_x000d_
Zápis změn do PZ</t>
  </si>
  <si>
    <t>9902900200</t>
  </si>
  <si>
    <t>Naložení objemnějšího kusového materiálu, vybouraných hmot</t>
  </si>
  <si>
    <t>t</t>
  </si>
  <si>
    <t>1392227466</t>
  </si>
  <si>
    <t>87</t>
  </si>
  <si>
    <t>9902900400</t>
  </si>
  <si>
    <t>Složení objemnějšího kusového materiálu, vybouraných hmot</t>
  </si>
  <si>
    <t>1645659676</t>
  </si>
  <si>
    <t>9903100100</t>
  </si>
  <si>
    <t>Přeprava mechanizace na místo prováděných prací o hmotnosti do 12 t přes 50 do 100 km</t>
  </si>
  <si>
    <t>22368142</t>
  </si>
  <si>
    <t>Železniční zabezpečovací zařízení - kabelové soubory</t>
  </si>
  <si>
    <t>89</t>
  </si>
  <si>
    <t>7492756020</t>
  </si>
  <si>
    <t>Pomocné práce pro montáž kabelů montáž označovacího štítku na kabel</t>
  </si>
  <si>
    <t>120</t>
  </si>
  <si>
    <t>7590520634</t>
  </si>
  <si>
    <t>Venkovní vedení kabelová - metalické sítě Plněné 4x0,8 TCEPKPFLEY 15 x 4 x 0,8</t>
  </si>
  <si>
    <t>1424051869</t>
  </si>
  <si>
    <t>91</t>
  </si>
  <si>
    <t>7590525178</t>
  </si>
  <si>
    <t>Montáž kabelu úložného volně uloženého s jádrem 0,8 mm TCEKE do 50 XN</t>
  </si>
  <si>
    <t>136</t>
  </si>
  <si>
    <t>92</t>
  </si>
  <si>
    <t>7590521509</t>
  </si>
  <si>
    <t>Venkovní vedení kabelová - metalické sítě Plněné, párované s ochr. vodičem TCEKPFLEY 2 P 1,0 D</t>
  </si>
  <si>
    <t>124363386</t>
  </si>
  <si>
    <t>93</t>
  </si>
  <si>
    <t>7590521514</t>
  </si>
  <si>
    <t>Venkovní vedení kabelová - metalické sítě Plněné, párované s ochr. vodičem TCEKPFLEY 3 P 1,0 D</t>
  </si>
  <si>
    <t>-336766806</t>
  </si>
  <si>
    <t>94</t>
  </si>
  <si>
    <t>7590521529</t>
  </si>
  <si>
    <t>Venkovní vedení kabelová - metalické sítě Plněné, párované s ochr. vodičem TCEKPFLEY 7 P 1,0 D</t>
  </si>
  <si>
    <t>1790818622</t>
  </si>
  <si>
    <t>95</t>
  </si>
  <si>
    <t>7590525230</t>
  </si>
  <si>
    <t>Montáž kabelu návěstního volně uloženého s jádrem 1 mm Cu TCEKEZE, TCEKFE, TCEKPFLEY, TCEKPFLEZE do 7 P</t>
  </si>
  <si>
    <t>138</t>
  </si>
  <si>
    <t>7590555106</t>
  </si>
  <si>
    <t>Montáž formy pro kabely TCEKE, TCEKFY, TCEKY, TCEKEZE, TCEKEY do 7 P 1,0</t>
  </si>
  <si>
    <t>144</t>
  </si>
  <si>
    <t>97</t>
  </si>
  <si>
    <t>7590521609</t>
  </si>
  <si>
    <t>Venkovní vedení kabelová - metalické sítě Plněné, párované s ochr. vodičem, armované Al dráty TCEKPFLEZE 12 P 1,0 D</t>
  </si>
  <si>
    <t>1541284650</t>
  </si>
  <si>
    <t>7590525231</t>
  </si>
  <si>
    <t>Montáž kabelu návěstního volně uloženého s jádrem 1 mm Cu TCEKEZE, TCEKFE, TCEKPFLEY, TCEKPFLEZE do 16 P</t>
  </si>
  <si>
    <t>140</t>
  </si>
  <si>
    <t>99</t>
  </si>
  <si>
    <t>7590555108</t>
  </si>
  <si>
    <t>Montáž formy pro kabely TCEKE, TCEKFY, TCEKY, TCEKEZE, TCEKEY do 12 P 1,0</t>
  </si>
  <si>
    <t>146</t>
  </si>
  <si>
    <t>7590521619</t>
  </si>
  <si>
    <t>Venkovní vedení kabelová - metalické sítě Plněné, párované s ochr. vodičem, armované Al dráty TCEKPFLEZE 24 P 1,0 D</t>
  </si>
  <si>
    <t>-1020858764</t>
  </si>
  <si>
    <t>101</t>
  </si>
  <si>
    <t>7590521624</t>
  </si>
  <si>
    <t>Venkovní vedení kabelová - metalické sítě Plněné, párované s ochr. vodičem, armované Al dráty TCEKPFLEZE 30 P 1,0 D</t>
  </si>
  <si>
    <t>-2040051306</t>
  </si>
  <si>
    <t>7590525232</t>
  </si>
  <si>
    <t>Montáž kabelu návěstního volně uloženého s jádrem 1 mm Cu TCEKEZE, TCEKFE, TCEKPFLEY, TCEKPFLEZE do 30 P</t>
  </si>
  <si>
    <t>142</t>
  </si>
  <si>
    <t>103</t>
  </si>
  <si>
    <t>7590555112</t>
  </si>
  <si>
    <t>Montáž formy pro kabely TCEKE, TCEKFY, TCEKY, TCEKEZE, TCEKEY do 24 P 1,0</t>
  </si>
  <si>
    <t>148</t>
  </si>
  <si>
    <t>7590555114</t>
  </si>
  <si>
    <t>Montáž formy pro kabely TCEKE, TCEKFY, TCEKY, TCEKEZE, TCEKEY do 30 P 1,0</t>
  </si>
  <si>
    <t>150</t>
  </si>
  <si>
    <t>105</t>
  </si>
  <si>
    <t>7590541464</t>
  </si>
  <si>
    <t>Slaboproudé rozvody, kabely pro přívod a vnitřní instalaci Spojky metalických kabelů a příslušenství Teplem smrštitelná zesílená spojka pro netlakované kabely XAGA 500-75/15-300/EY</t>
  </si>
  <si>
    <t>-1840149908</t>
  </si>
  <si>
    <t>7590525332</t>
  </si>
  <si>
    <t>Montáž spojování žil stlačnými konektory rovné OTR bez pancíře OTR 40 pro 30 žil</t>
  </si>
  <si>
    <t>1489898512</t>
  </si>
  <si>
    <t>107</t>
  </si>
  <si>
    <t>7590541484</t>
  </si>
  <si>
    <t>Slaboproudé rozvody, kabely pro přívod a vnitřní instalaci Spojky metalických kabelů a příslušenství Teplem smrštitelná zesílená spojka pro netlakované kabely XAGA 500-75/15-400/EZE</t>
  </si>
  <si>
    <t>1129669457</t>
  </si>
  <si>
    <t>108</t>
  </si>
  <si>
    <t>7590525322</t>
  </si>
  <si>
    <t>Montáž spojování žil stlačnými konektory rovné TR s pancířem TR 40 pro 30 žil</t>
  </si>
  <si>
    <t>-1184391714</t>
  </si>
  <si>
    <t>109</t>
  </si>
  <si>
    <t>7590541492</t>
  </si>
  <si>
    <t>Slaboproudé rozvody, kabely pro přívod a vnitřní instalaci Spojky metalických kabelů a příslušenství Teplem smrštitelná zesílená spojka pro netlakované kabely XAGA 500-125/30-460/EZE</t>
  </si>
  <si>
    <t>-1628910312</t>
  </si>
  <si>
    <t>7590525324</t>
  </si>
  <si>
    <t>Montáž spojování žil stlačnými konektory rovné TR s pancířem TR 60 pro 60 žil</t>
  </si>
  <si>
    <t>520352057</t>
  </si>
  <si>
    <t>111</t>
  </si>
  <si>
    <t>7593501125</t>
  </si>
  <si>
    <t>Trasy kabelového vedení Chráničky optického kabelu HDPE 6040 průměr 40/33 mm</t>
  </si>
  <si>
    <t>1315915061</t>
  </si>
  <si>
    <t>7593505202</t>
  </si>
  <si>
    <t>Uložení HDPE trubky pro optický kabel do výkopu bez zřízení lože a bez krytí</t>
  </si>
  <si>
    <t>156</t>
  </si>
  <si>
    <t>113</t>
  </si>
  <si>
    <t>7593501143</t>
  </si>
  <si>
    <t xml:space="preserve">Trasy kabelového vedení Chráničky optického kabelu HDPE Koncová zátka Jackmoon  18-46 mm</t>
  </si>
  <si>
    <t>1797248660</t>
  </si>
  <si>
    <t>7593505240</t>
  </si>
  <si>
    <t>Montáž koncovky nebo záslepky Plasson na HDPE trubku</t>
  </si>
  <si>
    <t>158</t>
  </si>
  <si>
    <t>115</t>
  </si>
  <si>
    <t>7492104620</t>
  </si>
  <si>
    <t>Spojovací vedení, podpěrné izolátory Spojky, ukončení pasu, ostatní Spojka HDPE 05040 pr.40</t>
  </si>
  <si>
    <t>419430145</t>
  </si>
  <si>
    <t>7593505220</t>
  </si>
  <si>
    <t>Montáž spojky Plasson na HDPE trubce rovné nebo redukční</t>
  </si>
  <si>
    <t>-1275117274</t>
  </si>
  <si>
    <t>117</t>
  </si>
  <si>
    <t>7598035190</t>
  </si>
  <si>
    <t>Kontrola průchodnosti trubky pro optický kabel</t>
  </si>
  <si>
    <t>km</t>
  </si>
  <si>
    <t>512</t>
  </si>
  <si>
    <t>-570309482</t>
  </si>
  <si>
    <t>118</t>
  </si>
  <si>
    <t>7598035170</t>
  </si>
  <si>
    <t>Kontrola tlakutěsnosti HDPE trubky v úseku do 2 000 m</t>
  </si>
  <si>
    <t>92146981</t>
  </si>
  <si>
    <t>75B</t>
  </si>
  <si>
    <t>Železniční zabezpečovací zařízení - ovládací stůl</t>
  </si>
  <si>
    <t>119</t>
  </si>
  <si>
    <t>7590617040</t>
  </si>
  <si>
    <t>Demontáž tlačítka nebo světelné buňky z kolejové desky nebo pultu za provozu</t>
  </si>
  <si>
    <t>172</t>
  </si>
  <si>
    <t>7590610020</t>
  </si>
  <si>
    <t>Indikační a kolejové desky a ovládací pulty Buňka světelná jednožárovková (CV720409002)</t>
  </si>
  <si>
    <t>1469055843</t>
  </si>
  <si>
    <t>121</t>
  </si>
  <si>
    <t>7590610180</t>
  </si>
  <si>
    <t>Indikační a kolejové desky a ovládací pulty Tlačítko dvoupolohové vratné (CV720769001)</t>
  </si>
  <si>
    <t>1547558495</t>
  </si>
  <si>
    <t>122</t>
  </si>
  <si>
    <t>7590610190</t>
  </si>
  <si>
    <t>Indikační a kolejové desky a ovládací pulty Tlačítko dvoupolohové vratné vytahovací (CV720769002)</t>
  </si>
  <si>
    <t>413290626</t>
  </si>
  <si>
    <t>123</t>
  </si>
  <si>
    <t>7590610450</t>
  </si>
  <si>
    <t>Indikační a kolejové desky a ovládací pulty Počítadlo do kolejové desky 24V</t>
  </si>
  <si>
    <t>-2088683349</t>
  </si>
  <si>
    <t>124</t>
  </si>
  <si>
    <t>7590615040</t>
  </si>
  <si>
    <t>Montáž tlačítka, světelné buňky, počitadla, zvonku, relé, R, C do kolejové desky nebo pultu za provozu</t>
  </si>
  <si>
    <t>166</t>
  </si>
  <si>
    <t>125</t>
  </si>
  <si>
    <t>7590615060</t>
  </si>
  <si>
    <t>Vygravírování 1 znaku v označovacím štítku</t>
  </si>
  <si>
    <t>168</t>
  </si>
  <si>
    <t>126</t>
  </si>
  <si>
    <t>7590615070</t>
  </si>
  <si>
    <t>Montáž označovacího štítku do kolejové desky nebo pultu za provozu</t>
  </si>
  <si>
    <t>170</t>
  </si>
  <si>
    <t>75C</t>
  </si>
  <si>
    <t>Železniční zabezpečovací zařízení - venkovní zařízení</t>
  </si>
  <si>
    <t>127</t>
  </si>
  <si>
    <t>7590137010</t>
  </si>
  <si>
    <t>Demontáž objektu kabelového č. v. 49040 (žluťásek)</t>
  </si>
  <si>
    <t>182</t>
  </si>
  <si>
    <t>128</t>
  </si>
  <si>
    <t>7590147046</t>
  </si>
  <si>
    <t>Demontáž závěru kabelového zabezpečovacího na zemní podpěru UPMP</t>
  </si>
  <si>
    <t>188</t>
  </si>
  <si>
    <t>129</t>
  </si>
  <si>
    <t>7594207080</t>
  </si>
  <si>
    <t>Demontáž kolejové skříně TJA, TJAP</t>
  </si>
  <si>
    <t>212</t>
  </si>
  <si>
    <t>130</t>
  </si>
  <si>
    <t>7594107310</t>
  </si>
  <si>
    <t>Demontáž kolejnicového lanového propojení z dřevěných pražců</t>
  </si>
  <si>
    <t>206</t>
  </si>
  <si>
    <t>131</t>
  </si>
  <si>
    <t>7594107360</t>
  </si>
  <si>
    <t>Demontáž lanového propojení stykového č.v. 70 301</t>
  </si>
  <si>
    <t>208</t>
  </si>
  <si>
    <t>132</t>
  </si>
  <si>
    <t>7590120090</t>
  </si>
  <si>
    <t>Skříně Skříň kabelová pomocná SKP 76 svorkovnice WAGO (CV490449013)</t>
  </si>
  <si>
    <t>-254593682</t>
  </si>
  <si>
    <t>133</t>
  </si>
  <si>
    <t>7590125030</t>
  </si>
  <si>
    <t>Montáž skříně PSK, SKP, SPP</t>
  </si>
  <si>
    <t>176</t>
  </si>
  <si>
    <t>Poznámka k položce:_x000d_
postavení na betonový základ, montáž rámu do skříně, propojení prvků rámu s panelem svorkovnic drátovou formou, zatažení kabelů bez zhotovení a zapojení kabelových forem. Bez kabelových příchytek</t>
  </si>
  <si>
    <t>134</t>
  </si>
  <si>
    <t>7590130240</t>
  </si>
  <si>
    <t>Rozdělovače, rozváděče SIS 1 sloupkový rozvaděč</t>
  </si>
  <si>
    <t>-309212396</t>
  </si>
  <si>
    <t>135</t>
  </si>
  <si>
    <t>7590135010</t>
  </si>
  <si>
    <t>Montáž objektu kabelového č. v. 49040 (žluťásek)</t>
  </si>
  <si>
    <t>180</t>
  </si>
  <si>
    <t>7590140150</t>
  </si>
  <si>
    <t>Závěry Závěr kabelový UPMP-WM I. (CV736709001)</t>
  </si>
  <si>
    <t>-900491192</t>
  </si>
  <si>
    <t>Poznámka k položce:_x000d_
K přestavníkům - výměna</t>
  </si>
  <si>
    <t>137</t>
  </si>
  <si>
    <t>7590145046</t>
  </si>
  <si>
    <t>Montáž závěru kabelového zabezpečovacího na zemní podpěru UPMP</t>
  </si>
  <si>
    <t>186</t>
  </si>
  <si>
    <t>7593500090</t>
  </si>
  <si>
    <t>Trasy kabelového vedení Kabelové žlaby (100x100) spodní + vrchní díl plast</t>
  </si>
  <si>
    <t>1531420313</t>
  </si>
  <si>
    <t>139</t>
  </si>
  <si>
    <t>7593500095</t>
  </si>
  <si>
    <t>Trasy kabelového vedení Kabelové žlaby (100x100) spojka plast</t>
  </si>
  <si>
    <t>-1360848285</t>
  </si>
  <si>
    <t>7593500110</t>
  </si>
  <si>
    <t>Trasy kabelového vedení Kabelové žlaby (120x100) spodní + vrchní díl plast</t>
  </si>
  <si>
    <t>90666185</t>
  </si>
  <si>
    <t>141</t>
  </si>
  <si>
    <t>7593500115</t>
  </si>
  <si>
    <t>Trasy kabelového vedení Kabelové žlaby (120x100) spojka plast</t>
  </si>
  <si>
    <t>-1070528574</t>
  </si>
  <si>
    <t>7593500130</t>
  </si>
  <si>
    <t>Trasy kabelového vedení Kabelové žlaby (130x140) spodní + vrchní díl plast</t>
  </si>
  <si>
    <t>1957059392</t>
  </si>
  <si>
    <t>143</t>
  </si>
  <si>
    <t>7593500135</t>
  </si>
  <si>
    <t>Trasy kabelového vedení Kabelové žlaby (130x140) spojka plast</t>
  </si>
  <si>
    <t>-1665984702</t>
  </si>
  <si>
    <t>7593501820</t>
  </si>
  <si>
    <t>Trasy kabelového vedení Lokátory a markery Ball Marker 1408-XR, fialový zabezpečováci</t>
  </si>
  <si>
    <t>1015672515</t>
  </si>
  <si>
    <t>145</t>
  </si>
  <si>
    <t>7593505270</t>
  </si>
  <si>
    <t>Montáž kabelového označníku Ball Marker</t>
  </si>
  <si>
    <t>200</t>
  </si>
  <si>
    <t>Poznámka k položce:_x000d_
upevnění kabelového označníku na plášť kabelu upevňovacími prvky</t>
  </si>
  <si>
    <t>7594110550</t>
  </si>
  <si>
    <t>Lanové propojení s kolíkovým ukončením LCI 1xFe14/190</t>
  </si>
  <si>
    <t>435243319</t>
  </si>
  <si>
    <t>147</t>
  </si>
  <si>
    <t>7594105360</t>
  </si>
  <si>
    <t>Montáž lanového propojení stykového č.v. 70 301</t>
  </si>
  <si>
    <t>202</t>
  </si>
  <si>
    <t>7594105400</t>
  </si>
  <si>
    <t>Montáž propojky kolíkové</t>
  </si>
  <si>
    <t>204</t>
  </si>
  <si>
    <t>01.2 - Stavební část</t>
  </si>
  <si>
    <t>HSV - Práce a dodávky HSV</t>
  </si>
  <si>
    <t xml:space="preserve">    1 - Zemní práce</t>
  </si>
  <si>
    <t>460752111</t>
  </si>
  <si>
    <t>Osazení kabelových kanálů do rýhy ze žlabů plastových šířky do 10 cm</t>
  </si>
  <si>
    <t>CS ÚRS 2026 01</t>
  </si>
  <si>
    <t>1554784372</t>
  </si>
  <si>
    <t>460752112</t>
  </si>
  <si>
    <t>Osazení kabelových kanálů do rýhy ze žlabů plastových šířky přes 10 do 20 cm</t>
  </si>
  <si>
    <t>-1796259758</t>
  </si>
  <si>
    <t>HSV</t>
  </si>
  <si>
    <t>Práce a dodávky HSV</t>
  </si>
  <si>
    <t>141721212</t>
  </si>
  <si>
    <t>Řízený zemní protlak délky do 50 m hl do 6 m se zatažením potrubí průměru vrtu přes 90 do 110 mm v hornině třídy těžitelnosti I a II skupiny 1 až 4</t>
  </si>
  <si>
    <t>248282363</t>
  </si>
  <si>
    <t>VV</t>
  </si>
  <si>
    <t>9+9+13+9+9+9</t>
  </si>
  <si>
    <t>141721214</t>
  </si>
  <si>
    <t>Řízený zemní protlak délky do 50 m hl do 6 m se zatažením potrubí průměru vrtu přes 140 do 180 mm v hornině třídy těžitelnosti I a II skupiny 1 až 4</t>
  </si>
  <si>
    <t>-1818144925</t>
  </si>
  <si>
    <t>9+30+24+15+80</t>
  </si>
  <si>
    <t>133255101</t>
  </si>
  <si>
    <t>Hloubení šachet zapažených v hornině třídy těžitelnosti I skupiny 3 objem do 20 m3 v omezeném prostoru</t>
  </si>
  <si>
    <t>m3</t>
  </si>
  <si>
    <t>-188613034</t>
  </si>
  <si>
    <t>22*1,5*1,5*1,5 "11 startovacích a 11 koncových šachet</t>
  </si>
  <si>
    <t>174112101</t>
  </si>
  <si>
    <t>Zásyp jam, šachet a rýh do 30 m3 sypaninou se zhutněním při překopech inženýrských sítí ručně</t>
  </si>
  <si>
    <t>-1109574755</t>
  </si>
  <si>
    <t>132212611</t>
  </si>
  <si>
    <t>Hloubení rýh š do 800 mm vedle kolejí ručně přes 2 m3 v hornině třídy těžitelnosti I skupiny 3</t>
  </si>
  <si>
    <t>-973911755</t>
  </si>
  <si>
    <t>0,5*0,5*380</t>
  </si>
  <si>
    <t>0,5*0,5*165</t>
  </si>
  <si>
    <t xml:space="preserve"> 0,9*0,35*406</t>
  </si>
  <si>
    <t>174111101</t>
  </si>
  <si>
    <t>Zásyp jam, šachet rýh nebo kolem objektů sypaninou se zhutněním ručně</t>
  </si>
  <si>
    <t>1832087946</t>
  </si>
  <si>
    <t>181912112</t>
  </si>
  <si>
    <t>Úprava pláně v hornině třídy těžitelnosti I skupiny 3 se zhutněním ručně</t>
  </si>
  <si>
    <t>m2</t>
  </si>
  <si>
    <t>-1731721208</t>
  </si>
  <si>
    <t>951*2</t>
  </si>
  <si>
    <t>02 - PS430.11.01 - PZS km 3,641</t>
  </si>
  <si>
    <t>02.1 - Infrastrukturní část</t>
  </si>
  <si>
    <t>11 - Releový domek</t>
  </si>
  <si>
    <t>75B - Železniční zabezpečovací zařízení - vnitřní zařízení</t>
  </si>
  <si>
    <t>Releový domek</t>
  </si>
  <si>
    <t>7590117010</t>
  </si>
  <si>
    <t>Demontáž objektu rozměru do 6,0 x 3,0 m</t>
  </si>
  <si>
    <t>7590110610</t>
  </si>
  <si>
    <t>Domky, přístřešky Domky s integrovanou betonovou střechou vč. základní výbavy rozvaděče, osvětlení, dvou zásuvek, ventilátoru a topení 1,7 m x 1,7 m, výška 2,63 m</t>
  </si>
  <si>
    <t>1292987200</t>
  </si>
  <si>
    <t>7590110614</t>
  </si>
  <si>
    <t>Domky, přístřešky Domky s integrovanou betonovou střechou vč. základní výbavy rozvaděče, osvětlení, dvou zásuvek, ventilátoru a topení Základový fundament pro reléový domek (pro domek 1,7 m x 1,7 m jsou potřeba 3 ks, pro domek 1,7 m x 3 m jsou …</t>
  </si>
  <si>
    <t>1062076899</t>
  </si>
  <si>
    <t>7590115005</t>
  </si>
  <si>
    <t>Montáž objektu rozměru do 2,5 x 3,6 m</t>
  </si>
  <si>
    <t>Poznámka k položce:_x000d_
usazení na základy, zatažení kabelů a zřízení kabelové rezervy, opravný nátěr. Neobsahuje výkop a zához jam</t>
  </si>
  <si>
    <t>5955101014</t>
  </si>
  <si>
    <t>Kamenivo drcené štěrkodrť frakce 0/8</t>
  </si>
  <si>
    <t>-1323069040</t>
  </si>
  <si>
    <t>5905025010</t>
  </si>
  <si>
    <t>Doplnění stezky štěrkodrtí ojediněle ručně</t>
  </si>
  <si>
    <t>5964153005</t>
  </si>
  <si>
    <t>Dlaždice betonová 30x30</t>
  </si>
  <si>
    <t>225914265</t>
  </si>
  <si>
    <t>5913285015</t>
  </si>
  <si>
    <t>Montáž dílů komunikace z dlažebních kostek uložení v podsypu</t>
  </si>
  <si>
    <t>-764654456</t>
  </si>
  <si>
    <t>7591505010</t>
  </si>
  <si>
    <t>Vypracování a projednání přechodné úpravy provozu na pozemní komunikaci při vypnutí přejezdového zabezpečovacího zařízení</t>
  </si>
  <si>
    <t>582175390</t>
  </si>
  <si>
    <t>7591505020</t>
  </si>
  <si>
    <t>Pronájem přechodného dopravního značení při vypnutí přejezdového zabezpečovacího zařízení za 1 týden základní sestavy</t>
  </si>
  <si>
    <t>7591505030</t>
  </si>
  <si>
    <t>Osazení přechodného dopravního značení při vypnutí přejezdového zabezpečovacího zařízení základní sestavy</t>
  </si>
  <si>
    <t>7598095150</t>
  </si>
  <si>
    <t>Regulovaní a aktivování automatického přejezdového zařízení se závorami</t>
  </si>
  <si>
    <t>7598095505</t>
  </si>
  <si>
    <t>Komplexní zkouška automatických přejezdových zabezpečovacích zařízení se závorami jednokolejné</t>
  </si>
  <si>
    <t>7598095530</t>
  </si>
  <si>
    <t>Komplexní zkouška diagnostiky za jednu MÚ</t>
  </si>
  <si>
    <t>7598095560</t>
  </si>
  <si>
    <t>Vyhotovení protokolu UTZ pro PZZ se závorou jedna kolej</t>
  </si>
  <si>
    <t>7598095635</t>
  </si>
  <si>
    <t>Vyhotovení revizní zprávy PZZ</t>
  </si>
  <si>
    <t>-361976117</t>
  </si>
  <si>
    <t>-232972927</t>
  </si>
  <si>
    <t>1852270229</t>
  </si>
  <si>
    <t>9902200100</t>
  </si>
  <si>
    <t>Doprava materiálu těžkou mechanizací nosnosti přes 3,5 t objemnějšího kusového materiálu (prefabrikátů, stožárů, výhybek, rozvaděčů, vybouraných hmot atd.) do 10 km</t>
  </si>
  <si>
    <t>1657509267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</si>
  <si>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</si>
  <si>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</si>
  <si>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1714983447</t>
  </si>
  <si>
    <t>9909000500</t>
  </si>
  <si>
    <t>Poplatek za uložení odpadu betonových prefabrikátů</t>
  </si>
  <si>
    <t>1741552498</t>
  </si>
  <si>
    <t>Poznámka k položce:_x000d_
Původní betonové základy výstražníků</t>
  </si>
  <si>
    <t>-681179123</t>
  </si>
  <si>
    <t>7492501690</t>
  </si>
  <si>
    <t>Kabely, vodiče, šňůry Cu - nn Kabel silový 2 a 3-žílový Cu, plastová izolace CYKY 2O1,5 (2Dx1,5)</t>
  </si>
  <si>
    <t>-940662103</t>
  </si>
  <si>
    <t>7492501750</t>
  </si>
  <si>
    <t>Kabely, vodiče, šňůry Cu - nn Kabel silový 2 a 3-žílový Cu, plastová izolace CYKY 3O2,5 (3Ax2,5)</t>
  </si>
  <si>
    <t>1728758657</t>
  </si>
  <si>
    <t>7492553010</t>
  </si>
  <si>
    <t>Montáž kabelů 2- a 3-žílových Cu do 16 mm2</t>
  </si>
  <si>
    <t>-518249491</t>
  </si>
  <si>
    <t>7492501930</t>
  </si>
  <si>
    <t>Kabely, vodiče, šňůry Cu - nn Kabel silový 4 a 5-žílový Cu, plastová izolace CYKY 4J6 (4Bx6)</t>
  </si>
  <si>
    <t>1122204062</t>
  </si>
  <si>
    <t>7492502030</t>
  </si>
  <si>
    <t>Kabely, vodiče, šňůry Cu - nn Kabel silový 4 a 5-žílový Cu, plastová izolace CYKY 5J6 (5Cx6)</t>
  </si>
  <si>
    <t>-63831040</t>
  </si>
  <si>
    <t>7492554010</t>
  </si>
  <si>
    <t>Montáž kabelů 4- a 5-žílových Cu do 16 mm2</t>
  </si>
  <si>
    <t>7492751022</t>
  </si>
  <si>
    <t>Montáž ukončení kabelů nn v rozvaděči nebo na přístroji izolovaných s označením 2 - 5-ti žílových do 25 mm2</t>
  </si>
  <si>
    <t>7590520609</t>
  </si>
  <si>
    <t>Venkovní vedení kabelová - metalické sítě Plněné 4x0,8 TCEPKPFLE 5 x 4 x 0,8</t>
  </si>
  <si>
    <t>-1461364379</t>
  </si>
  <si>
    <t>7590555052</t>
  </si>
  <si>
    <t>Montáž formy pro kabel TCEKE, TCEKES do délky 0,5 m 5 XN</t>
  </si>
  <si>
    <t>842217743</t>
  </si>
  <si>
    <t>877563455</t>
  </si>
  <si>
    <t>7590521534</t>
  </si>
  <si>
    <t>Venkovní vedení kabelová - metalické sítě Plněné, párované s ochr. vodičem TCEKPFLEY 12 P 1,0 D</t>
  </si>
  <si>
    <t>236415773</t>
  </si>
  <si>
    <t>7590521544</t>
  </si>
  <si>
    <t>Venkovní vedení kabelová - metalické sítě Plněné, párované s ochr. vodičem TCEKPFLEY 24 P 1,0 D</t>
  </si>
  <si>
    <t>-953416130</t>
  </si>
  <si>
    <t>Železniční zabezpečovací zařízení - vnitřní zařízení</t>
  </si>
  <si>
    <t>7593317085</t>
  </si>
  <si>
    <t>Demontáž vnitřní části objektu OPD 2,5/3,6 E</t>
  </si>
  <si>
    <t>210</t>
  </si>
  <si>
    <t>-491574249</t>
  </si>
  <si>
    <t>7591500200</t>
  </si>
  <si>
    <t>Přejezdová zařízení světelná Skřín s procesorem, diagnostikou, základním napájením, servisní klávesnicí a základním SW</t>
  </si>
  <si>
    <t>1221447740</t>
  </si>
  <si>
    <t>7591500205</t>
  </si>
  <si>
    <t>Přejezdová zařízení světelná BUES 2000 Adresný SW</t>
  </si>
  <si>
    <t>37465534</t>
  </si>
  <si>
    <t>7591500210</t>
  </si>
  <si>
    <t>Přejezdová zařízení světelná BUES 2000 Jednota akustiky pro 2-4 reproduktory</t>
  </si>
  <si>
    <t>-1156633633</t>
  </si>
  <si>
    <t>7591500212</t>
  </si>
  <si>
    <t>Přejezdová zařízení světelná BUES 2000 Rozšíření akustiky o přídavný výstup (zař. pro nevidomé, výstražník AŽD 97 apod.)</t>
  </si>
  <si>
    <t>1238967770</t>
  </si>
  <si>
    <t>7591500222</t>
  </si>
  <si>
    <t>Přejezdová zařízení světelná BUES 2000 Jednotka pro řízení systémového času pomocí přijímače DCF</t>
  </si>
  <si>
    <t>-2060133868</t>
  </si>
  <si>
    <t>7591500224</t>
  </si>
  <si>
    <t>Přejezdová zařízení světelná BUES 2000 Jednotka napájení pro kontrolu sítě, podpětí, baterie, uzemnění</t>
  </si>
  <si>
    <t>459412452</t>
  </si>
  <si>
    <t>7591500226</t>
  </si>
  <si>
    <t>Přejezdová zařízení světelná BUES 2000 Jednotka pro vazbu na SZZ (s až 2 příkazy a 4 hlášeními)</t>
  </si>
  <si>
    <t>-94354369</t>
  </si>
  <si>
    <t>7591500230</t>
  </si>
  <si>
    <t>Přejezdová zařízení světelná BUES 2000 Rozšíření o zař. pro nevidomé (bez vlastního zař. pro nevidomé) pro výstražníky SSB 200L.</t>
  </si>
  <si>
    <t>1260332235</t>
  </si>
  <si>
    <t>7591500232</t>
  </si>
  <si>
    <t>Přejezdová zařízení světelná BUES 2000 Jednotka pro dohled celistvosti kompozitního břevna PGSB-130</t>
  </si>
  <si>
    <t>-1039339480</t>
  </si>
  <si>
    <t>7591500240</t>
  </si>
  <si>
    <t>Přejezdová zařízení světelná BUES 2000 Výluková zásuvka</t>
  </si>
  <si>
    <t>1329944424</t>
  </si>
  <si>
    <t>7591500242</t>
  </si>
  <si>
    <t>Přejezdová zařízení světelná BUES 2000 Vypnutí pozitivní signalizace</t>
  </si>
  <si>
    <t>-1257611382</t>
  </si>
  <si>
    <t>7591505110</t>
  </si>
  <si>
    <t>Kompletace, propojení a testování elektronické výstroje PZZ</t>
  </si>
  <si>
    <t>7592920755</t>
  </si>
  <si>
    <t>Baterie Staniční akumulátory Pb blok 12 V/150 Ah C10 s pancéřovanou trubkovou elektrodou, uzavřený - gel, cena včetně spojovacího materiálu a bateriového nosiče či stojanu</t>
  </si>
  <si>
    <t>-317909666</t>
  </si>
  <si>
    <t>7592905040</t>
  </si>
  <si>
    <t>Montáž bloku baterie olověné 6 V a 12 V kapacity do 200 Ah</t>
  </si>
  <si>
    <t>754520463</t>
  </si>
  <si>
    <t>7593000405</t>
  </si>
  <si>
    <t>Dobíječe, usměrňovače, napáječe Dobíječ baterií Digitrans II, 36 V</t>
  </si>
  <si>
    <t>263985512</t>
  </si>
  <si>
    <t>7593005012</t>
  </si>
  <si>
    <t>Montáž dobíječe, usměrňovače, napáječe nástěnného</t>
  </si>
  <si>
    <t>7593315212</t>
  </si>
  <si>
    <t>Montáž skříně pro elektronické ŽZZ</t>
  </si>
  <si>
    <t>7590717013</t>
  </si>
  <si>
    <t>Vyzvednutí (demontáž) betonového základu pro návěstidlo či výstražník z jámy</t>
  </si>
  <si>
    <t>1727253482</t>
  </si>
  <si>
    <t>7592817010</t>
  </si>
  <si>
    <t>Demontáž výstražníku</t>
  </si>
  <si>
    <t>7594207050</t>
  </si>
  <si>
    <t>Demontáž stojánku kabelového KSL, KSLP</t>
  </si>
  <si>
    <t>7491600200</t>
  </si>
  <si>
    <t>Uzemnění Vnější Pásek pozink. FeZn 30x4</t>
  </si>
  <si>
    <t>kg</t>
  </si>
  <si>
    <t>-2037313118</t>
  </si>
  <si>
    <t>7491652010</t>
  </si>
  <si>
    <t>Montáž vnějšího uzemnění uzemňovacích vodičů v zemi z pozinkované oceli (FeZn) do 120 mm2</t>
  </si>
  <si>
    <t>7491600260</t>
  </si>
  <si>
    <t>Uzemnění Vnější Tyč ZT 1,5t T-profil zemnící</t>
  </si>
  <si>
    <t>678558502</t>
  </si>
  <si>
    <t>7491652040</t>
  </si>
  <si>
    <t>Montáž vnějšího uzemnění zemnící tyče z pozinkované oceli (FeZn), délky do 2 m</t>
  </si>
  <si>
    <t>-185345624</t>
  </si>
  <si>
    <t>7491601470</t>
  </si>
  <si>
    <t>Uzemnění Hromosvodné vedení Svorka SR 3b - plech</t>
  </si>
  <si>
    <t>217659563</t>
  </si>
  <si>
    <t>7491654012</t>
  </si>
  <si>
    <t>Montáž svorek spojovacích se 3 a více šrouby (typ ST, SJ, SK, SZ, SR01, 02, aj.)</t>
  </si>
  <si>
    <t>-2042595009</t>
  </si>
  <si>
    <t>7491601710</t>
  </si>
  <si>
    <t>Uzemnění Hromosvodné vedení Svorka SZa zkušební (SZm)</t>
  </si>
  <si>
    <t>1689966959</t>
  </si>
  <si>
    <t>7491651044</t>
  </si>
  <si>
    <t>Montáž vnitřního uzemnění ostatní svorka zkušební, spojovací, odbočná a upevňovací</t>
  </si>
  <si>
    <t>7590120200</t>
  </si>
  <si>
    <t>Skříně BUES 2000 - Skříňka místního ovládání</t>
  </si>
  <si>
    <t>-406181686</t>
  </si>
  <si>
    <t>7590195015</t>
  </si>
  <si>
    <t>Montáž ovládací skříňky přejezdového zařízení na objekt</t>
  </si>
  <si>
    <t>Poznámka k položce:_x000d_
Montáž do společné přístrojové skříně</t>
  </si>
  <si>
    <t>7592810205</t>
  </si>
  <si>
    <t>Výstražníky LED výstražník SSB 200L s červenými světly a bílým světlem</t>
  </si>
  <si>
    <t>-1162158614</t>
  </si>
  <si>
    <t>7592815044</t>
  </si>
  <si>
    <t>Montáž plastového výstražníku AŽD 97 s jednou skříní</t>
  </si>
  <si>
    <t>7592820110</t>
  </si>
  <si>
    <t>Součásti výstražníku Nosič kříže (CV708405063)</t>
  </si>
  <si>
    <t>100501907</t>
  </si>
  <si>
    <t>7592820190</t>
  </si>
  <si>
    <t>Součásti výstražníku Kříž výstr.jednokol.zvětšený A32a zvýraz.žlutozel.pruh (HM0404229200102)</t>
  </si>
  <si>
    <t>KUS</t>
  </si>
  <si>
    <t>-649558546</t>
  </si>
  <si>
    <t>Poznámka k položce:_x000d_
Součásti výstražníku Kříž výstr.jednokol.zvětšený A32a zvýraz.žlutozel.pruh (HM0404229200102)</t>
  </si>
  <si>
    <t>7592825110</t>
  </si>
  <si>
    <t>Montáž součástí výstražníku kříže výstražného</t>
  </si>
  <si>
    <t>7592820550</t>
  </si>
  <si>
    <t>Součásti výstražníku Přijímač AS úplný (CV708285107)</t>
  </si>
  <si>
    <t>1907531855</t>
  </si>
  <si>
    <t>7592820750</t>
  </si>
  <si>
    <t>Součásti výstražníku Signalizace akustická ZN-24 (HM0404229200020)</t>
  </si>
  <si>
    <t>149710019</t>
  </si>
  <si>
    <t>7592825105</t>
  </si>
  <si>
    <t>Montáž součástí výstražníku zařízení pro nevidomé</t>
  </si>
  <si>
    <t>184</t>
  </si>
  <si>
    <t>Poznámka k položce:_x000d_
do jednoho výstražníku</t>
  </si>
  <si>
    <t>7592821000</t>
  </si>
  <si>
    <t>Součásti výstražníku Základ pro výstražník SSB 200L - malá betonová patka s jedním mezikusem</t>
  </si>
  <si>
    <t>1253185692</t>
  </si>
  <si>
    <t>7592830700</t>
  </si>
  <si>
    <t>Součásti stojanu se závorou Velká betonová patka (betonový základ) - závora do 6 m</t>
  </si>
  <si>
    <t>331039161</t>
  </si>
  <si>
    <t>7590715013</t>
  </si>
  <si>
    <t>Usazení betonového základu pro návěstidlo či výstražník do jámy</t>
  </si>
  <si>
    <t>-1251880931</t>
  </si>
  <si>
    <t>7592830710</t>
  </si>
  <si>
    <t>Součásti stojanu se závorou Pohon závor HSM10-E s konzolí pro břevno a protiváhou</t>
  </si>
  <si>
    <t>-1287799803</t>
  </si>
  <si>
    <t>7592831028</t>
  </si>
  <si>
    <t>Součásti stojanu se závorou Břevno závory PGSB-130 (kompozitní) 5 m včetně červených fólií a koncového uzávěru</t>
  </si>
  <si>
    <t>-1165409112</t>
  </si>
  <si>
    <t>7592831032</t>
  </si>
  <si>
    <t>Součásti stojanu se závorou Břevno závory PGSB-130 (kompozitní) 6 m včetně červených fólií a koncového uzávěru</t>
  </si>
  <si>
    <t>-1225027496</t>
  </si>
  <si>
    <t>7592831060</t>
  </si>
  <si>
    <t>Součásti stojanu se závorou Křídla břevna závory PGSB-130</t>
  </si>
  <si>
    <t>-1219339380</t>
  </si>
  <si>
    <t>7592831066</t>
  </si>
  <si>
    <t>Součásti stojanu se závorou Závěs pro stabilizaci břevna závory PGSB-130 délky 6-10 m</t>
  </si>
  <si>
    <t>-1241474230</t>
  </si>
  <si>
    <t>7592831068</t>
  </si>
  <si>
    <t>Součásti stojanu se závorou Podpěra břevna závory PGSB-130 délky 6-10 m</t>
  </si>
  <si>
    <t>1056625039</t>
  </si>
  <si>
    <t>7592831070</t>
  </si>
  <si>
    <t>Součásti stojanu se závorou Unašeč břevna závory PGSB-130</t>
  </si>
  <si>
    <t>1219885319</t>
  </si>
  <si>
    <t>7592831080</t>
  </si>
  <si>
    <t>Součásti stojanu se závorou Břevnová svítilna LBL250 SINGLE (1 břevnová svítilna včetně kabelizace) s řadičem BLC</t>
  </si>
  <si>
    <t>730148955</t>
  </si>
  <si>
    <t>7592831084</t>
  </si>
  <si>
    <t>Součásti stojanu se závorou Břevnová svítilna LBL250 SINGLE (4-5 ks souprav v 1 sestavě) na stávající řadič BLC</t>
  </si>
  <si>
    <t>1030476323</t>
  </si>
  <si>
    <t>7592835090</t>
  </si>
  <si>
    <t>Montáž stojanu se závorou bez výstražníku</t>
  </si>
  <si>
    <t>7595120070</t>
  </si>
  <si>
    <t>Telefonní přístroje nezapojené na ústřednu Venkovní telefonní objekt, provedení do skříně PSS133/313, externí napájení</t>
  </si>
  <si>
    <t>550987330</t>
  </si>
  <si>
    <t>Poznámka k položce:_x000d_
VTO - malé provedení do společné přístrojové skříně</t>
  </si>
  <si>
    <t>7598015165</t>
  </si>
  <si>
    <t>Funkční přezkoušení venkovního telefonního objektu po připojení na kabelové vedení</t>
  </si>
  <si>
    <t>-1707798830</t>
  </si>
  <si>
    <t>02.2 - Stavební část</t>
  </si>
  <si>
    <t>617562475</t>
  </si>
  <si>
    <t>-987484953</t>
  </si>
  <si>
    <t>Poznámka k položce:_x000d_
Výkop jam pro osazení výstražníků_x000d_
a osazení reléového domku</t>
  </si>
  <si>
    <t>1639671465</t>
  </si>
  <si>
    <t>40445601</t>
  </si>
  <si>
    <t>výstražné dopravní značky A1-A30, A33, A34 900mm</t>
  </si>
  <si>
    <t>-902682129</t>
  </si>
  <si>
    <t>Poznámka k položce:_x000d_
Značka A29 - náhrada značky A30</t>
  </si>
  <si>
    <t>40445603</t>
  </si>
  <si>
    <t>výstražné dopravní značky A31a, b, c 400x1200mm</t>
  </si>
  <si>
    <t>977193702</t>
  </si>
  <si>
    <t>40445650</t>
  </si>
  <si>
    <t>dodatkové tabulky E7, E12, E13 500x300mm</t>
  </si>
  <si>
    <t>1988662641</t>
  </si>
  <si>
    <t>40445649</t>
  </si>
  <si>
    <t>dodatkové tabulky E3-E5, E8, E14-E16 500x150mm</t>
  </si>
  <si>
    <t>1354900041</t>
  </si>
  <si>
    <t>-863151056</t>
  </si>
  <si>
    <t>Poznámka k položce:_x000d_
Značka A29</t>
  </si>
  <si>
    <t>40445620</t>
  </si>
  <si>
    <t>zákazové, příkazové dopravní značky B1-B34, C1-15 700mm</t>
  </si>
  <si>
    <t>226129803</t>
  </si>
  <si>
    <t>Poznámka k položce:_x000d_
Značka B24b</t>
  </si>
  <si>
    <t>40445641</t>
  </si>
  <si>
    <t>informativní značky směrové Z3 500x500mm</t>
  </si>
  <si>
    <t>1129835598</t>
  </si>
  <si>
    <t>914111111</t>
  </si>
  <si>
    <t>Montáž svislé dopravní značky do velikosti 1 m2 objímkami na sloupek nebo konzolu</t>
  </si>
  <si>
    <t>-507007494</t>
  </si>
  <si>
    <t>40445235</t>
  </si>
  <si>
    <t>sloupek pro dopravní značku Al D 60mm v 3,5m</t>
  </si>
  <si>
    <t>-2047419133</t>
  </si>
  <si>
    <t>914511111</t>
  </si>
  <si>
    <t>Montáž sloupku dopravních značek délky do 3,5 m s betonovým základem</t>
  </si>
  <si>
    <t>1204169217</t>
  </si>
  <si>
    <t>59216052</t>
  </si>
  <si>
    <t>svodidlo silniční betonové jednostranné koncové 549x1000mm</t>
  </si>
  <si>
    <t>1810479744</t>
  </si>
  <si>
    <t>Poznámka k položce:_x000d_
50x1990mm</t>
  </si>
  <si>
    <t>59216050</t>
  </si>
  <si>
    <t>svodidlo silniční betonové jednostranné průběžné 549x1000mm</t>
  </si>
  <si>
    <t>1534285517</t>
  </si>
  <si>
    <t>Poznámka k položce:_x000d_
500x1990mm</t>
  </si>
  <si>
    <t>911381114</t>
  </si>
  <si>
    <t>Silniční svodidlo betonové jednostranné průběžné délky 2 m výšky 0,8 m</t>
  </si>
  <si>
    <t>1828537222</t>
  </si>
  <si>
    <t>03 - SO 610.11.01 - Přípojka napájení NN</t>
  </si>
  <si>
    <t>03.1 - Infrastrukturní část</t>
  </si>
  <si>
    <t>5 - Komunikace</t>
  </si>
  <si>
    <t>Komunikace</t>
  </si>
  <si>
    <t>5964161020</t>
  </si>
  <si>
    <t>Beton lehce zhutnitelný C 25/30;X0 F5 2 395 2 898</t>
  </si>
  <si>
    <t>-470413594</t>
  </si>
  <si>
    <t>7590120175</t>
  </si>
  <si>
    <t>Skříně Skříň přístroj.pro přejezdy sp 133/313.1.12 (HM0354399998281)</t>
  </si>
  <si>
    <t>1404207035</t>
  </si>
  <si>
    <t>7590125057</t>
  </si>
  <si>
    <t>Montáž skříně společné přístrojové pro přejezdy</t>
  </si>
  <si>
    <t>-788360360</t>
  </si>
  <si>
    <t>7494004942</t>
  </si>
  <si>
    <t>Kompaktní jističe Kompaktní jističe do 160A Napěťové spouště AC/DC 24, 48 V, např. pro BC160</t>
  </si>
  <si>
    <t>22583634</t>
  </si>
  <si>
    <t>7491205690</t>
  </si>
  <si>
    <t>Elektroinstalační materiál Zásuvky instalační Zásuvka 1 fázová 230V/16A montáž na DIN lištu</t>
  </si>
  <si>
    <t>1862494413</t>
  </si>
  <si>
    <t>35811360</t>
  </si>
  <si>
    <t>zásuvka nástěnná kombinovaná 400V/230V 32A - 5pól, řazení 3P+N+PE nejištěná</t>
  </si>
  <si>
    <t>-74190147</t>
  </si>
  <si>
    <t>-1012605764</t>
  </si>
  <si>
    <t>7492300140</t>
  </si>
  <si>
    <t>Závěsný systém vn Ostatní příslušenství Kabelová příchytka 40 C 29-40</t>
  </si>
  <si>
    <t>-1954656764</t>
  </si>
  <si>
    <t>-312534876</t>
  </si>
  <si>
    <t>7492501870</t>
  </si>
  <si>
    <t>Kabely, vodiče, šňůry Cu - nn Kabel silový 4 a 5-žílový Cu, plastová izolace CYKY 4J10 (4Bx10)</t>
  </si>
  <si>
    <t>-1864921685</t>
  </si>
  <si>
    <t>7492501900</t>
  </si>
  <si>
    <t>Kabely, vodiče, šňůry Cu - nn Kabel silový 4 a 5-žílový Cu, plastová izolace CYKY 4J25 (4Bx25)</t>
  </si>
  <si>
    <t>-561974334</t>
  </si>
  <si>
    <t>-1042765507</t>
  </si>
  <si>
    <t>7492554012</t>
  </si>
  <si>
    <t>Montáž kabelů 4- a 5-žílových Cu do 25 mm2</t>
  </si>
  <si>
    <t>1460907736</t>
  </si>
  <si>
    <t>7492756030</t>
  </si>
  <si>
    <t>Pomocné práce pro montáž kabelů vyhledání stávajících kabelů ( měření, sonda )</t>
  </si>
  <si>
    <t>Poznámka k položce:_x000d_
v obvodu žel. stanice nebo na na trati včetně provedení sondy</t>
  </si>
  <si>
    <t>7493600890</t>
  </si>
  <si>
    <t>Kabelové a zásuvkové skříně, elektroměrové rozvaděče Skříně elektroměrové pro přímé měření Rozváděč pro dvousazbový třífázový elektroměr 40A až 80A kompaktní pilíř včetně základu, PUR lak</t>
  </si>
  <si>
    <t>-1404486020</t>
  </si>
  <si>
    <t>7494003388</t>
  </si>
  <si>
    <t>Modulární přístroje Jističe do 80 A; 10 kA 3-pólové In 20 A, Ue AC 230/400 V / DC 216 V, charakteristika B, 3pól, Icn 10 kA</t>
  </si>
  <si>
    <t>1004658941</t>
  </si>
  <si>
    <t>7494003390</t>
  </si>
  <si>
    <t>Modulární přístroje Jističe do 80 A; 10 kA 3-pólové In 25 A, Ue AC 230/400 V / DC 216 V, charakteristika B, 3pól, Icn 10 kA</t>
  </si>
  <si>
    <t>61052800</t>
  </si>
  <si>
    <t>7494003478</t>
  </si>
  <si>
    <t>Modulární přístroje Jističe do 80 A; 10 kA 3+N-pólové In 16 A, Ue AC 230/400 V / DC 216 V, charakteristika B, 3+N-pól, Icn 10 kA</t>
  </si>
  <si>
    <t>1642767049</t>
  </si>
  <si>
    <t>7494003804</t>
  </si>
  <si>
    <t>Modulární přístroje Proudové chrániče 10 kA typ AC 2-pólové In 16 A, Ue AC 230/400 V, Idn 10 mA, 2pól, Inc 10 kA, typ AC</t>
  </si>
  <si>
    <t>1141428854</t>
  </si>
  <si>
    <t>7494004094</t>
  </si>
  <si>
    <t>Modulární přístroje Přepěťové ochrany Kombinované svodiče bleskových proudů a přepětí typ 1 + 2, Iimp 25 kA, Uc AC 350 V, výměnné moduly, se signalizací, jiskřiště, varistor, 3pól</t>
  </si>
  <si>
    <t>1904842533</t>
  </si>
  <si>
    <t>7494004520</t>
  </si>
  <si>
    <t>Modulární přístroje Ostatní přístroje -modulární přístroje Vypínače In 32 A, Ue AC 250/440 V, 3pól</t>
  </si>
  <si>
    <t>63933772</t>
  </si>
  <si>
    <t>7494010366</t>
  </si>
  <si>
    <t>Přístroje pro spínání a ovládání Svornice a pomocný materiál Svornice Svorka RSA 2,5 A řadová bílá</t>
  </si>
  <si>
    <t>-1496713933</t>
  </si>
  <si>
    <t>7494010406</t>
  </si>
  <si>
    <t>Přístroje pro spínání a ovládání Svornice a pomocný materiál Svornice Svorka RSA 10 A řadová bílá</t>
  </si>
  <si>
    <t>-1539835030</t>
  </si>
  <si>
    <t>7494010420</t>
  </si>
  <si>
    <t>Přístroje pro spínání a ovládání Svornice a pomocný materiál Svornice Svorka RSA 16 A řadová bílá</t>
  </si>
  <si>
    <t>-1592480132</t>
  </si>
  <si>
    <t>7494007658</t>
  </si>
  <si>
    <t>Pojistkové systémy Odpínače, odpojovače a držáky válcových pojistkových vložek Pojistkové odpínače Ie 125 A, Ue AC 690 V/DC 440 V, pro válcové pojistkové vložky 22x58, 3pól. provedení, se signalizací, náhrada za např. OPVA22-3-S</t>
  </si>
  <si>
    <t>422343971</t>
  </si>
  <si>
    <t>7494371015</t>
  </si>
  <si>
    <t>Demontáž zařízení jističe nebo vypínače z rozvaděče nn</t>
  </si>
  <si>
    <t>7494371030</t>
  </si>
  <si>
    <t>Demontáž zařízení měřícího z rozvaděče nn</t>
  </si>
  <si>
    <t>7494453035</t>
  </si>
  <si>
    <t>Montáž pojistkových odpínačů pro válcové pojistky včetně montáže pojistek do 125 A třípólový</t>
  </si>
  <si>
    <t>7494552020</t>
  </si>
  <si>
    <t>Montáž vačkových silových spínačů - přepínačů třípólových do 63 A - přepínač 1-0-1</t>
  </si>
  <si>
    <t>7499250520</t>
  </si>
  <si>
    <t>Vyhotovení výchozí revizní zprávy pro opravné práce pro objem investičních nákladů přes 500 000 do 1 000 000 Kč</t>
  </si>
  <si>
    <t>1920106147</t>
  </si>
  <si>
    <t>7499251020</t>
  </si>
  <si>
    <t>Provedení technické prohlídky a zkoušky na silnoproudém zařízení, zařízení TV, zařízení NS, transformoven, EPZ pro opravné práce pro objem investičních nákladů přes 500 000 do 1 000 000 Kč</t>
  </si>
  <si>
    <t>7499356012</t>
  </si>
  <si>
    <t>Zkoušky a prohlídky elektrických přístrojů - ostatní měření impedance nulové smyčky okruhu vedení třífázového</t>
  </si>
  <si>
    <t>Poznámka k položce:_x000d_
vyhotovení dokladu o silnoproudých zařízeních a vydání průkazu způsobilosti</t>
  </si>
  <si>
    <t>7499552010</t>
  </si>
  <si>
    <t>Měření zemnících sítí zemnicí sítě délky pásku do 1 000 mm</t>
  </si>
  <si>
    <t>7499554010</t>
  </si>
  <si>
    <t>Zkoušky vodičů a kabelů nn silových do 1 kV průřezu žíly do 300 mm2</t>
  </si>
  <si>
    <t>Poznámka k položce:_x000d_
uvádění zařízení do provozu, drobné montážní práce v rozvaděčích, koordinaci se zhotoviteli souvisejících zařízení apod.</t>
  </si>
  <si>
    <t>7499751020</t>
  </si>
  <si>
    <t>Dokončovací práce úprava zapojení stávajících kabelových skříní/rozvaděčů</t>
  </si>
  <si>
    <t>Poznámka k položce:_x000d_
provedení provizorních úprav zapojení stávajících kabelových skříní nebo rozvaděčů v průběhu výstavby (pro montáž nových i provizorních kabelů, drobné úpravy výstroje apod.) mechanizmy</t>
  </si>
  <si>
    <t>7499751030</t>
  </si>
  <si>
    <t>Dokončovací práce zkušební provoz</t>
  </si>
  <si>
    <t>Poznámka k položce:_x000d_
včetně prokázání technických a kvalitativních parametrů zařízení</t>
  </si>
  <si>
    <t>7499751040</t>
  </si>
  <si>
    <t>Dokončovací práce zaškolení obsluhy</t>
  </si>
  <si>
    <t>Poznámka k položce:_x000d_
seznámení obsluhy s funkcemi zařízení včetně odevzdání dokumentace skutečného provedení</t>
  </si>
  <si>
    <t>7499751050</t>
  </si>
  <si>
    <t>Dokončovací práce manipulace na zařízeních prováděné provozovatelem</t>
  </si>
  <si>
    <t>Poznámka k položce:_x000d_
manipulace nutné pro další práce zhotovitele na technologickém souboru</t>
  </si>
  <si>
    <t>7593315030</t>
  </si>
  <si>
    <t>Montáž označovacích štítků LSA-PLUS včetně popisu</t>
  </si>
  <si>
    <t>7593500606</t>
  </si>
  <si>
    <t>Trasy kabelového vedení Kabelové krycí desky a pásy Fólie výstražná červená š. 20cm (HM0673909992020)</t>
  </si>
  <si>
    <t>682674779</t>
  </si>
  <si>
    <t>7593500895</t>
  </si>
  <si>
    <t>Trasy kabelového vedení Ohebná dvouplášťová korugovaná chránička 63/50 smotek - černá UV stabilní</t>
  </si>
  <si>
    <t>-1172674610</t>
  </si>
  <si>
    <t>7593501815</t>
  </si>
  <si>
    <t>Trasy kabelového vedení Lokátory a markery Ball Marker 1422-XR ID, červený energetika zapisovatelný</t>
  </si>
  <si>
    <t>926085394</t>
  </si>
  <si>
    <t>031111001</t>
  </si>
  <si>
    <t>Zařízení a vybavení staveniště pro jmenované práce nátěry, izolace</t>
  </si>
  <si>
    <t>%</t>
  </si>
  <si>
    <t>-567538133</t>
  </si>
  <si>
    <t>9909000100</t>
  </si>
  <si>
    <t>Poplatek za uložení suti nebo hmot na oficiální skládku</t>
  </si>
  <si>
    <t>1157371580</t>
  </si>
  <si>
    <t>9909000600</t>
  </si>
  <si>
    <t>Poplatek za recyklaci odpadu (asfaltové směsi, kusový beton)</t>
  </si>
  <si>
    <t>1582895482</t>
  </si>
  <si>
    <t>-405735977</t>
  </si>
  <si>
    <t>Poznámka k položce:_x000d_
směsný komunální odpad</t>
  </si>
  <si>
    <t>9909000400</t>
  </si>
  <si>
    <t>Poplatek za likvidaci plastových součástí</t>
  </si>
  <si>
    <t>1286393106</t>
  </si>
  <si>
    <t xml:space="preserve">Poznámka k položce:_x000d_
elektrošrot, vyřazená zařízení_x000d_
</t>
  </si>
  <si>
    <t>460010021</t>
  </si>
  <si>
    <t>Vytyčení trasy vedení podzemního v obvodu železniční stanice</t>
  </si>
  <si>
    <t>-619108866</t>
  </si>
  <si>
    <t>9902100100</t>
  </si>
  <si>
    <t>Doprava materiálu těžkou mechanizací nosnosti přes 3,5 t sypanin (kameniva, písku, suti, dlažebních kostek, atd.) do 10 km</t>
  </si>
  <si>
    <t>424083662</t>
  </si>
  <si>
    <t>9902900100</t>
  </si>
  <si>
    <t>Naložení sypanin, drobného kusového materiálu, suti</t>
  </si>
  <si>
    <t>-232871138</t>
  </si>
  <si>
    <t>9902900300</t>
  </si>
  <si>
    <t>Složení sypanin, drobného kusového materiálu, suti</t>
  </si>
  <si>
    <t>571762458</t>
  </si>
  <si>
    <t>03.2 - Stavební část</t>
  </si>
  <si>
    <t>460131114</t>
  </si>
  <si>
    <t>Hloubení nezapažených jam při elektromontážích ručně v hornině tř II skupiny 4</t>
  </si>
  <si>
    <t>470628230</t>
  </si>
  <si>
    <t>460161183</t>
  </si>
  <si>
    <t>Hloubení kabelových rýh ručně š 35 cm hl 90 cm v hornině tř II skupiny 4</t>
  </si>
  <si>
    <t>294397164</t>
  </si>
  <si>
    <t>468051121</t>
  </si>
  <si>
    <t>Bourání základu betonového při elektromontážích</t>
  </si>
  <si>
    <t>1532647854</t>
  </si>
  <si>
    <t>460631213</t>
  </si>
  <si>
    <t>Řízené horizontální vrtání při elektromontážích v hornině tř. těžitelnosti I a II skupiny 1 až 4 vnějšího průměru přes 110 do 140 mm</t>
  </si>
  <si>
    <t>-650379609</t>
  </si>
  <si>
    <t>153211004</t>
  </si>
  <si>
    <t>Zřízení stříkaného betonu tl přes 150 do 200 mm skalních a poloskalních ploch</t>
  </si>
  <si>
    <t>-1954553931</t>
  </si>
  <si>
    <t>460481132</t>
  </si>
  <si>
    <t>Úprava pláně při elektromontážích v hornině třídy těžitelnosti II skupiny 4 se zhutněním ručně</t>
  </si>
  <si>
    <t>393754160</t>
  </si>
  <si>
    <t>460551111</t>
  </si>
  <si>
    <t>Rozprostření a urovnání ornice při elektromontážích ručně tl vrstvy do 20 cm</t>
  </si>
  <si>
    <t>-2142724484</t>
  </si>
  <si>
    <t>460451193</t>
  </si>
  <si>
    <t>Zásyp kabelových rýh strojně se zhutněním š 35 cm hl 90 cm z horniny tř II skupiny 4</t>
  </si>
  <si>
    <t>-1725373198</t>
  </si>
  <si>
    <t>460581111</t>
  </si>
  <si>
    <t>Položení drnu včetně zalití vodou na rovině</t>
  </si>
  <si>
    <t>415731143</t>
  </si>
  <si>
    <t>460030011</t>
  </si>
  <si>
    <t>Sejmutí drnu při elektromontážích jakékoliv tloušťky</t>
  </si>
  <si>
    <t>1656161048</t>
  </si>
  <si>
    <t>460242221</t>
  </si>
  <si>
    <t>Provizorní zajištění kabelů ve výkopech při jejich souběhu</t>
  </si>
  <si>
    <t>501379701</t>
  </si>
  <si>
    <t>04 - VON</t>
  </si>
  <si>
    <t>04.1 - PS410.11.01 - SZZ Velké Pavlovice</t>
  </si>
  <si>
    <t>022101001</t>
  </si>
  <si>
    <t>Geodetické práce Geodetické práce před opravou</t>
  </si>
  <si>
    <t>927850920</t>
  </si>
  <si>
    <t>022101021</t>
  </si>
  <si>
    <t>Geodetické práce Geodetické práce po ukončení opravy</t>
  </si>
  <si>
    <t>783172546</t>
  </si>
  <si>
    <t>023131011</t>
  </si>
  <si>
    <t>Projektové práce Dokumentace skutečného provedení zabezpečovacích, sdělovacích, elektrických zařízení</t>
  </si>
  <si>
    <t>-548739651</t>
  </si>
  <si>
    <t>Poznámka k položce:_x000d_
dotčené práce</t>
  </si>
  <si>
    <t>031101031</t>
  </si>
  <si>
    <t>Zařízení a vybavení staveniště vyjma dále jmenované práce včetně opatření na ochranu sousedních pozemků, informační tabule, dopravního značení na staveništi aj. při velikosti nákladů přes 5 do 20 mil. Kč</t>
  </si>
  <si>
    <t>181965779</t>
  </si>
  <si>
    <t>Poznámka k položce:_x000d_
ZRN</t>
  </si>
  <si>
    <t>024101401</t>
  </si>
  <si>
    <t>Inženýrská činnost koordinační a kompletační činnost</t>
  </si>
  <si>
    <t>1700101760</t>
  </si>
  <si>
    <t>024101301</t>
  </si>
  <si>
    <t>Inženýrská činnost posudky (např. statické aj.) a dozory</t>
  </si>
  <si>
    <t>148515322</t>
  </si>
  <si>
    <t>Poznámka k položce:_x000d_
Autorský dozor projektanta</t>
  </si>
  <si>
    <t>04.2 - PS430.11.01 - PZS km 3,641</t>
  </si>
  <si>
    <t>023122001</t>
  </si>
  <si>
    <t>Projektové práce Projektová dokumentace - přípravné práce Projekt opravy zabezpečovacích, sdělovacích, elektrických zařízení</t>
  </si>
  <si>
    <t>-1744901506</t>
  </si>
  <si>
    <t>Poznámka k položce:_x000d_
RDS PS430 11 01 - PZS km 3,641</t>
  </si>
  <si>
    <t>-627746429</t>
  </si>
  <si>
    <t>04.3 - SO 610.11.01 - Přípojka napájení NN</t>
  </si>
  <si>
    <t>022102001</t>
  </si>
  <si>
    <t>Geodetické práce Geodetické práce elektrického zařízení</t>
  </si>
  <si>
    <t>466133223</t>
  </si>
  <si>
    <t>-181117067</t>
  </si>
  <si>
    <t>-2086918948</t>
  </si>
  <si>
    <t>031101001</t>
  </si>
  <si>
    <t>Zařízení a vybavení staveniště vyjma dále jmenované práce včetně opatření na ochranu sousedních pozemků, informační tabule, dopravního značení na staveništi aj. při velikosti nákladů do 1 mil. Kč</t>
  </si>
  <si>
    <t>-2002647191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</si>
</sst>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28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L14" s="20"/>
      <c r="AM14" s="20"/>
      <c r="AN14" s="32" t="s">
        <v>28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30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30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37</v>
      </c>
      <c r="E29" s="45"/>
      <c r="F29" s="30" t="s">
        <v>38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39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40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41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42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43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44</v>
      </c>
      <c r="U35" s="52"/>
      <c r="V35" s="52"/>
      <c r="W35" s="52"/>
      <c r="X35" s="54" t="s">
        <v>45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47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48</v>
      </c>
      <c r="AI60" s="40"/>
      <c r="AJ60" s="40"/>
      <c r="AK60" s="40"/>
      <c r="AL60" s="40"/>
      <c r="AM60" s="62" t="s">
        <v>49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51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48</v>
      </c>
      <c r="AI75" s="40"/>
      <c r="AJ75" s="40"/>
      <c r="AK75" s="40"/>
      <c r="AL75" s="40"/>
      <c r="AM75" s="62" t="s">
        <v>49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2026-02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Oprava PZS v km 3,641 trati Hodonín - Zaječí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20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22</v>
      </c>
      <c r="AJ87" s="38"/>
      <c r="AK87" s="38"/>
      <c r="AL87" s="38"/>
      <c r="AM87" s="77" t="str">
        <f>IF(AN8= "","",AN8)</f>
        <v>17. 3. 2026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15.15" customHeight="1">
      <c r="A89" s="36"/>
      <c r="B89" s="37"/>
      <c r="C89" s="30" t="s">
        <v>24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29</v>
      </c>
      <c r="AJ89" s="38"/>
      <c r="AK89" s="38"/>
      <c r="AL89" s="38"/>
      <c r="AM89" s="78" t="str">
        <f>IF(E17="","",E17)</f>
        <v xml:space="preserve"> </v>
      </c>
      <c r="AN89" s="69"/>
      <c r="AO89" s="69"/>
      <c r="AP89" s="69"/>
      <c r="AQ89" s="38"/>
      <c r="AR89" s="42"/>
      <c r="AS89" s="79" t="s">
        <v>53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15" customHeight="1">
      <c r="A90" s="36"/>
      <c r="B90" s="37"/>
      <c r="C90" s="30" t="s">
        <v>27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31</v>
      </c>
      <c r="AJ90" s="38"/>
      <c r="AK90" s="38"/>
      <c r="AL90" s="38"/>
      <c r="AM90" s="78" t="str">
        <f>IF(E20="","",E20)</f>
        <v xml:space="preserve"> 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54</v>
      </c>
      <c r="D92" s="92"/>
      <c r="E92" s="92"/>
      <c r="F92" s="92"/>
      <c r="G92" s="92"/>
      <c r="H92" s="93"/>
      <c r="I92" s="94" t="s">
        <v>55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56</v>
      </c>
      <c r="AH92" s="92"/>
      <c r="AI92" s="92"/>
      <c r="AJ92" s="92"/>
      <c r="AK92" s="92"/>
      <c r="AL92" s="92"/>
      <c r="AM92" s="92"/>
      <c r="AN92" s="94" t="s">
        <v>57</v>
      </c>
      <c r="AO92" s="92"/>
      <c r="AP92" s="96"/>
      <c r="AQ92" s="97" t="s">
        <v>58</v>
      </c>
      <c r="AR92" s="42"/>
      <c r="AS92" s="98" t="s">
        <v>59</v>
      </c>
      <c r="AT92" s="99" t="s">
        <v>60</v>
      </c>
      <c r="AU92" s="99" t="s">
        <v>61</v>
      </c>
      <c r="AV92" s="99" t="s">
        <v>62</v>
      </c>
      <c r="AW92" s="99" t="s">
        <v>63</v>
      </c>
      <c r="AX92" s="99" t="s">
        <v>64</v>
      </c>
      <c r="AY92" s="99" t="s">
        <v>65</v>
      </c>
      <c r="AZ92" s="99" t="s">
        <v>66</v>
      </c>
      <c r="BA92" s="99" t="s">
        <v>67</v>
      </c>
      <c r="BB92" s="99" t="s">
        <v>68</v>
      </c>
      <c r="BC92" s="99" t="s">
        <v>69</v>
      </c>
      <c r="BD92" s="100" t="s">
        <v>70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71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ROUND(AG95+AG98+AG101+AG104,2)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ROUND(AS95+AS98+AS101+AS104,2)</f>
        <v>0</v>
      </c>
      <c r="AT94" s="112">
        <f>ROUND(SUM(AV94:AW94),2)</f>
        <v>0</v>
      </c>
      <c r="AU94" s="113">
        <f>ROUND(AU95+AU98+AU101+AU104,5)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ROUND(AZ95+AZ98+AZ101+AZ104,2)</f>
        <v>0</v>
      </c>
      <c r="BA94" s="112">
        <f>ROUND(BA95+BA98+BA101+BA104,2)</f>
        <v>0</v>
      </c>
      <c r="BB94" s="112">
        <f>ROUND(BB95+BB98+BB101+BB104,2)</f>
        <v>0</v>
      </c>
      <c r="BC94" s="112">
        <f>ROUND(BC95+BC98+BC101+BC104,2)</f>
        <v>0</v>
      </c>
      <c r="BD94" s="114">
        <f>ROUND(BD95+BD98+BD101+BD104,2)</f>
        <v>0</v>
      </c>
      <c r="BE94" s="6"/>
      <c r="BS94" s="115" t="s">
        <v>72</v>
      </c>
      <c r="BT94" s="115" t="s">
        <v>73</v>
      </c>
      <c r="BU94" s="116" t="s">
        <v>74</v>
      </c>
      <c r="BV94" s="115" t="s">
        <v>75</v>
      </c>
      <c r="BW94" s="115" t="s">
        <v>5</v>
      </c>
      <c r="BX94" s="115" t="s">
        <v>76</v>
      </c>
      <c r="CL94" s="115" t="s">
        <v>1</v>
      </c>
    </row>
    <row r="95" s="7" customFormat="1" ht="16.5" customHeight="1">
      <c r="A95" s="7"/>
      <c r="B95" s="117"/>
      <c r="C95" s="118"/>
      <c r="D95" s="119" t="s">
        <v>77</v>
      </c>
      <c r="E95" s="119"/>
      <c r="F95" s="119"/>
      <c r="G95" s="119"/>
      <c r="H95" s="119"/>
      <c r="I95" s="120"/>
      <c r="J95" s="119" t="s">
        <v>78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ROUND(SUM(AG96:AG97),2)</f>
        <v>0</v>
      </c>
      <c r="AH95" s="120"/>
      <c r="AI95" s="120"/>
      <c r="AJ95" s="120"/>
      <c r="AK95" s="120"/>
      <c r="AL95" s="120"/>
      <c r="AM95" s="120"/>
      <c r="AN95" s="122">
        <f>SUM(AG95,AT95)</f>
        <v>0</v>
      </c>
      <c r="AO95" s="120"/>
      <c r="AP95" s="120"/>
      <c r="AQ95" s="123" t="s">
        <v>79</v>
      </c>
      <c r="AR95" s="124"/>
      <c r="AS95" s="125">
        <f>ROUND(SUM(AS96:AS97),2)</f>
        <v>0</v>
      </c>
      <c r="AT95" s="126">
        <f>ROUND(SUM(AV95:AW95),2)</f>
        <v>0</v>
      </c>
      <c r="AU95" s="127">
        <f>ROUND(SUM(AU96:AU97),5)</f>
        <v>0</v>
      </c>
      <c r="AV95" s="126">
        <f>ROUND(AZ95*L29,2)</f>
        <v>0</v>
      </c>
      <c r="AW95" s="126">
        <f>ROUND(BA95*L30,2)</f>
        <v>0</v>
      </c>
      <c r="AX95" s="126">
        <f>ROUND(BB95*L29,2)</f>
        <v>0</v>
      </c>
      <c r="AY95" s="126">
        <f>ROUND(BC95*L30,2)</f>
        <v>0</v>
      </c>
      <c r="AZ95" s="126">
        <f>ROUND(SUM(AZ96:AZ97),2)</f>
        <v>0</v>
      </c>
      <c r="BA95" s="126">
        <f>ROUND(SUM(BA96:BA97),2)</f>
        <v>0</v>
      </c>
      <c r="BB95" s="126">
        <f>ROUND(SUM(BB96:BB97),2)</f>
        <v>0</v>
      </c>
      <c r="BC95" s="126">
        <f>ROUND(SUM(BC96:BC97),2)</f>
        <v>0</v>
      </c>
      <c r="BD95" s="128">
        <f>ROUND(SUM(BD96:BD97),2)</f>
        <v>0</v>
      </c>
      <c r="BE95" s="7"/>
      <c r="BS95" s="129" t="s">
        <v>72</v>
      </c>
      <c r="BT95" s="129" t="s">
        <v>80</v>
      </c>
      <c r="BU95" s="129" t="s">
        <v>74</v>
      </c>
      <c r="BV95" s="129" t="s">
        <v>75</v>
      </c>
      <c r="BW95" s="129" t="s">
        <v>81</v>
      </c>
      <c r="BX95" s="129" t="s">
        <v>5</v>
      </c>
      <c r="CL95" s="129" t="s">
        <v>1</v>
      </c>
      <c r="CM95" s="129" t="s">
        <v>82</v>
      </c>
    </row>
    <row r="96" s="4" customFormat="1" ht="16.5" customHeight="1">
      <c r="A96" s="130" t="s">
        <v>83</v>
      </c>
      <c r="B96" s="68"/>
      <c r="C96" s="131"/>
      <c r="D96" s="131"/>
      <c r="E96" s="132" t="s">
        <v>84</v>
      </c>
      <c r="F96" s="132"/>
      <c r="G96" s="132"/>
      <c r="H96" s="132"/>
      <c r="I96" s="132"/>
      <c r="J96" s="131"/>
      <c r="K96" s="132" t="s">
        <v>85</v>
      </c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3">
        <f>'01.1 - Infrastrukturní část'!J32</f>
        <v>0</v>
      </c>
      <c r="AH96" s="131"/>
      <c r="AI96" s="131"/>
      <c r="AJ96" s="131"/>
      <c r="AK96" s="131"/>
      <c r="AL96" s="131"/>
      <c r="AM96" s="131"/>
      <c r="AN96" s="133">
        <f>SUM(AG96,AT96)</f>
        <v>0</v>
      </c>
      <c r="AO96" s="131"/>
      <c r="AP96" s="131"/>
      <c r="AQ96" s="134" t="s">
        <v>86</v>
      </c>
      <c r="AR96" s="70"/>
      <c r="AS96" s="135">
        <v>0</v>
      </c>
      <c r="AT96" s="136">
        <f>ROUND(SUM(AV96:AW96),2)</f>
        <v>0</v>
      </c>
      <c r="AU96" s="137">
        <f>'01.1 - Infrastrukturní část'!P127</f>
        <v>0</v>
      </c>
      <c r="AV96" s="136">
        <f>'01.1 - Infrastrukturní část'!J35</f>
        <v>0</v>
      </c>
      <c r="AW96" s="136">
        <f>'01.1 - Infrastrukturní část'!J36</f>
        <v>0</v>
      </c>
      <c r="AX96" s="136">
        <f>'01.1 - Infrastrukturní část'!J37</f>
        <v>0</v>
      </c>
      <c r="AY96" s="136">
        <f>'01.1 - Infrastrukturní část'!J38</f>
        <v>0</v>
      </c>
      <c r="AZ96" s="136">
        <f>'01.1 - Infrastrukturní část'!F35</f>
        <v>0</v>
      </c>
      <c r="BA96" s="136">
        <f>'01.1 - Infrastrukturní část'!F36</f>
        <v>0</v>
      </c>
      <c r="BB96" s="136">
        <f>'01.1 - Infrastrukturní část'!F37</f>
        <v>0</v>
      </c>
      <c r="BC96" s="136">
        <f>'01.1 - Infrastrukturní část'!F38</f>
        <v>0</v>
      </c>
      <c r="BD96" s="138">
        <f>'01.1 - Infrastrukturní část'!F39</f>
        <v>0</v>
      </c>
      <c r="BE96" s="4"/>
      <c r="BT96" s="139" t="s">
        <v>82</v>
      </c>
      <c r="BV96" s="139" t="s">
        <v>75</v>
      </c>
      <c r="BW96" s="139" t="s">
        <v>87</v>
      </c>
      <c r="BX96" s="139" t="s">
        <v>81</v>
      </c>
      <c r="CL96" s="139" t="s">
        <v>1</v>
      </c>
    </row>
    <row r="97" s="4" customFormat="1" ht="16.5" customHeight="1">
      <c r="A97" s="130" t="s">
        <v>83</v>
      </c>
      <c r="B97" s="68"/>
      <c r="C97" s="131"/>
      <c r="D97" s="131"/>
      <c r="E97" s="132" t="s">
        <v>88</v>
      </c>
      <c r="F97" s="132"/>
      <c r="G97" s="132"/>
      <c r="H97" s="132"/>
      <c r="I97" s="132"/>
      <c r="J97" s="131"/>
      <c r="K97" s="132" t="s">
        <v>89</v>
      </c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3">
        <f>'01.2 - Stavební část'!J32</f>
        <v>0</v>
      </c>
      <c r="AH97" s="131"/>
      <c r="AI97" s="131"/>
      <c r="AJ97" s="131"/>
      <c r="AK97" s="131"/>
      <c r="AL97" s="131"/>
      <c r="AM97" s="131"/>
      <c r="AN97" s="133">
        <f>SUM(AG97,AT97)</f>
        <v>0</v>
      </c>
      <c r="AO97" s="131"/>
      <c r="AP97" s="131"/>
      <c r="AQ97" s="134" t="s">
        <v>86</v>
      </c>
      <c r="AR97" s="70"/>
      <c r="AS97" s="135">
        <v>0</v>
      </c>
      <c r="AT97" s="136">
        <f>ROUND(SUM(AV97:AW97),2)</f>
        <v>0</v>
      </c>
      <c r="AU97" s="137">
        <f>'01.2 - Stavební část'!P122</f>
        <v>0</v>
      </c>
      <c r="AV97" s="136">
        <f>'01.2 - Stavební část'!J35</f>
        <v>0</v>
      </c>
      <c r="AW97" s="136">
        <f>'01.2 - Stavební část'!J36</f>
        <v>0</v>
      </c>
      <c r="AX97" s="136">
        <f>'01.2 - Stavební část'!J37</f>
        <v>0</v>
      </c>
      <c r="AY97" s="136">
        <f>'01.2 - Stavební část'!J38</f>
        <v>0</v>
      </c>
      <c r="AZ97" s="136">
        <f>'01.2 - Stavební část'!F35</f>
        <v>0</v>
      </c>
      <c r="BA97" s="136">
        <f>'01.2 - Stavební část'!F36</f>
        <v>0</v>
      </c>
      <c r="BB97" s="136">
        <f>'01.2 - Stavební část'!F37</f>
        <v>0</v>
      </c>
      <c r="BC97" s="136">
        <f>'01.2 - Stavební část'!F38</f>
        <v>0</v>
      </c>
      <c r="BD97" s="138">
        <f>'01.2 - Stavební část'!F39</f>
        <v>0</v>
      </c>
      <c r="BE97" s="4"/>
      <c r="BT97" s="139" t="s">
        <v>82</v>
      </c>
      <c r="BV97" s="139" t="s">
        <v>75</v>
      </c>
      <c r="BW97" s="139" t="s">
        <v>90</v>
      </c>
      <c r="BX97" s="139" t="s">
        <v>81</v>
      </c>
      <c r="CL97" s="139" t="s">
        <v>1</v>
      </c>
    </row>
    <row r="98" s="7" customFormat="1" ht="16.5" customHeight="1">
      <c r="A98" s="7"/>
      <c r="B98" s="117"/>
      <c r="C98" s="118"/>
      <c r="D98" s="119" t="s">
        <v>91</v>
      </c>
      <c r="E98" s="119"/>
      <c r="F98" s="119"/>
      <c r="G98" s="119"/>
      <c r="H98" s="119"/>
      <c r="I98" s="120"/>
      <c r="J98" s="119" t="s">
        <v>92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ROUND(SUM(AG99:AG100),2)</f>
        <v>0</v>
      </c>
      <c r="AH98" s="120"/>
      <c r="AI98" s="120"/>
      <c r="AJ98" s="120"/>
      <c r="AK98" s="120"/>
      <c r="AL98" s="120"/>
      <c r="AM98" s="120"/>
      <c r="AN98" s="122">
        <f>SUM(AG98,AT98)</f>
        <v>0</v>
      </c>
      <c r="AO98" s="120"/>
      <c r="AP98" s="120"/>
      <c r="AQ98" s="123" t="s">
        <v>79</v>
      </c>
      <c r="AR98" s="124"/>
      <c r="AS98" s="125">
        <f>ROUND(SUM(AS99:AS100),2)</f>
        <v>0</v>
      </c>
      <c r="AT98" s="126">
        <f>ROUND(SUM(AV98:AW98),2)</f>
        <v>0</v>
      </c>
      <c r="AU98" s="127">
        <f>ROUND(SUM(AU99:AU100),5)</f>
        <v>0</v>
      </c>
      <c r="AV98" s="126">
        <f>ROUND(AZ98*L29,2)</f>
        <v>0</v>
      </c>
      <c r="AW98" s="126">
        <f>ROUND(BA98*L30,2)</f>
        <v>0</v>
      </c>
      <c r="AX98" s="126">
        <f>ROUND(BB98*L29,2)</f>
        <v>0</v>
      </c>
      <c r="AY98" s="126">
        <f>ROUND(BC98*L30,2)</f>
        <v>0</v>
      </c>
      <c r="AZ98" s="126">
        <f>ROUND(SUM(AZ99:AZ100),2)</f>
        <v>0</v>
      </c>
      <c r="BA98" s="126">
        <f>ROUND(SUM(BA99:BA100),2)</f>
        <v>0</v>
      </c>
      <c r="BB98" s="126">
        <f>ROUND(SUM(BB99:BB100),2)</f>
        <v>0</v>
      </c>
      <c r="BC98" s="126">
        <f>ROUND(SUM(BC99:BC100),2)</f>
        <v>0</v>
      </c>
      <c r="BD98" s="128">
        <f>ROUND(SUM(BD99:BD100),2)</f>
        <v>0</v>
      </c>
      <c r="BE98" s="7"/>
      <c r="BS98" s="129" t="s">
        <v>72</v>
      </c>
      <c r="BT98" s="129" t="s">
        <v>80</v>
      </c>
      <c r="BU98" s="129" t="s">
        <v>74</v>
      </c>
      <c r="BV98" s="129" t="s">
        <v>75</v>
      </c>
      <c r="BW98" s="129" t="s">
        <v>93</v>
      </c>
      <c r="BX98" s="129" t="s">
        <v>5</v>
      </c>
      <c r="CL98" s="129" t="s">
        <v>1</v>
      </c>
      <c r="CM98" s="129" t="s">
        <v>82</v>
      </c>
    </row>
    <row r="99" s="4" customFormat="1" ht="16.5" customHeight="1">
      <c r="A99" s="130" t="s">
        <v>83</v>
      </c>
      <c r="B99" s="68"/>
      <c r="C99" s="131"/>
      <c r="D99" s="131"/>
      <c r="E99" s="132" t="s">
        <v>94</v>
      </c>
      <c r="F99" s="132"/>
      <c r="G99" s="132"/>
      <c r="H99" s="132"/>
      <c r="I99" s="132"/>
      <c r="J99" s="131"/>
      <c r="K99" s="132" t="s">
        <v>85</v>
      </c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3">
        <f>'02.1 - Infrastrukturní část'!J32</f>
        <v>0</v>
      </c>
      <c r="AH99" s="131"/>
      <c r="AI99" s="131"/>
      <c r="AJ99" s="131"/>
      <c r="AK99" s="131"/>
      <c r="AL99" s="131"/>
      <c r="AM99" s="131"/>
      <c r="AN99" s="133">
        <f>SUM(AG99,AT99)</f>
        <v>0</v>
      </c>
      <c r="AO99" s="131"/>
      <c r="AP99" s="131"/>
      <c r="AQ99" s="134" t="s">
        <v>86</v>
      </c>
      <c r="AR99" s="70"/>
      <c r="AS99" s="135">
        <v>0</v>
      </c>
      <c r="AT99" s="136">
        <f>ROUND(SUM(AV99:AW99),2)</f>
        <v>0</v>
      </c>
      <c r="AU99" s="137">
        <f>'02.1 - Infrastrukturní část'!P126</f>
        <v>0</v>
      </c>
      <c r="AV99" s="136">
        <f>'02.1 - Infrastrukturní část'!J35</f>
        <v>0</v>
      </c>
      <c r="AW99" s="136">
        <f>'02.1 - Infrastrukturní část'!J36</f>
        <v>0</v>
      </c>
      <c r="AX99" s="136">
        <f>'02.1 - Infrastrukturní část'!J37</f>
        <v>0</v>
      </c>
      <c r="AY99" s="136">
        <f>'02.1 - Infrastrukturní část'!J38</f>
        <v>0</v>
      </c>
      <c r="AZ99" s="136">
        <f>'02.1 - Infrastrukturní část'!F35</f>
        <v>0</v>
      </c>
      <c r="BA99" s="136">
        <f>'02.1 - Infrastrukturní část'!F36</f>
        <v>0</v>
      </c>
      <c r="BB99" s="136">
        <f>'02.1 - Infrastrukturní část'!F37</f>
        <v>0</v>
      </c>
      <c r="BC99" s="136">
        <f>'02.1 - Infrastrukturní část'!F38</f>
        <v>0</v>
      </c>
      <c r="BD99" s="138">
        <f>'02.1 - Infrastrukturní část'!F39</f>
        <v>0</v>
      </c>
      <c r="BE99" s="4"/>
      <c r="BT99" s="139" t="s">
        <v>82</v>
      </c>
      <c r="BV99" s="139" t="s">
        <v>75</v>
      </c>
      <c r="BW99" s="139" t="s">
        <v>95</v>
      </c>
      <c r="BX99" s="139" t="s">
        <v>93</v>
      </c>
      <c r="CL99" s="139" t="s">
        <v>1</v>
      </c>
    </row>
    <row r="100" s="4" customFormat="1" ht="16.5" customHeight="1">
      <c r="A100" s="130" t="s">
        <v>83</v>
      </c>
      <c r="B100" s="68"/>
      <c r="C100" s="131"/>
      <c r="D100" s="131"/>
      <c r="E100" s="132" t="s">
        <v>96</v>
      </c>
      <c r="F100" s="132"/>
      <c r="G100" s="132"/>
      <c r="H100" s="132"/>
      <c r="I100" s="132"/>
      <c r="J100" s="131"/>
      <c r="K100" s="132" t="s">
        <v>89</v>
      </c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3">
        <f>'02.2 - Stavební část'!J32</f>
        <v>0</v>
      </c>
      <c r="AH100" s="131"/>
      <c r="AI100" s="131"/>
      <c r="AJ100" s="131"/>
      <c r="AK100" s="131"/>
      <c r="AL100" s="131"/>
      <c r="AM100" s="131"/>
      <c r="AN100" s="133">
        <f>SUM(AG100,AT100)</f>
        <v>0</v>
      </c>
      <c r="AO100" s="131"/>
      <c r="AP100" s="131"/>
      <c r="AQ100" s="134" t="s">
        <v>86</v>
      </c>
      <c r="AR100" s="70"/>
      <c r="AS100" s="135">
        <v>0</v>
      </c>
      <c r="AT100" s="136">
        <f>ROUND(SUM(AV100:AW100),2)</f>
        <v>0</v>
      </c>
      <c r="AU100" s="137">
        <f>'02.2 - Stavební část'!P120</f>
        <v>0</v>
      </c>
      <c r="AV100" s="136">
        <f>'02.2 - Stavební část'!J35</f>
        <v>0</v>
      </c>
      <c r="AW100" s="136">
        <f>'02.2 - Stavební část'!J36</f>
        <v>0</v>
      </c>
      <c r="AX100" s="136">
        <f>'02.2 - Stavební část'!J37</f>
        <v>0</v>
      </c>
      <c r="AY100" s="136">
        <f>'02.2 - Stavební část'!J38</f>
        <v>0</v>
      </c>
      <c r="AZ100" s="136">
        <f>'02.2 - Stavební část'!F35</f>
        <v>0</v>
      </c>
      <c r="BA100" s="136">
        <f>'02.2 - Stavební část'!F36</f>
        <v>0</v>
      </c>
      <c r="BB100" s="136">
        <f>'02.2 - Stavební část'!F37</f>
        <v>0</v>
      </c>
      <c r="BC100" s="136">
        <f>'02.2 - Stavební část'!F38</f>
        <v>0</v>
      </c>
      <c r="BD100" s="138">
        <f>'02.2 - Stavební část'!F39</f>
        <v>0</v>
      </c>
      <c r="BE100" s="4"/>
      <c r="BT100" s="139" t="s">
        <v>82</v>
      </c>
      <c r="BV100" s="139" t="s">
        <v>75</v>
      </c>
      <c r="BW100" s="139" t="s">
        <v>97</v>
      </c>
      <c r="BX100" s="139" t="s">
        <v>93</v>
      </c>
      <c r="CL100" s="139" t="s">
        <v>1</v>
      </c>
    </row>
    <row r="101" s="7" customFormat="1" ht="16.5" customHeight="1">
      <c r="A101" s="7"/>
      <c r="B101" s="117"/>
      <c r="C101" s="118"/>
      <c r="D101" s="119" t="s">
        <v>98</v>
      </c>
      <c r="E101" s="119"/>
      <c r="F101" s="119"/>
      <c r="G101" s="119"/>
      <c r="H101" s="119"/>
      <c r="I101" s="120"/>
      <c r="J101" s="119" t="s">
        <v>99</v>
      </c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21">
        <f>ROUND(SUM(AG102:AG103),2)</f>
        <v>0</v>
      </c>
      <c r="AH101" s="120"/>
      <c r="AI101" s="120"/>
      <c r="AJ101" s="120"/>
      <c r="AK101" s="120"/>
      <c r="AL101" s="120"/>
      <c r="AM101" s="120"/>
      <c r="AN101" s="122">
        <f>SUM(AG101,AT101)</f>
        <v>0</v>
      </c>
      <c r="AO101" s="120"/>
      <c r="AP101" s="120"/>
      <c r="AQ101" s="123" t="s">
        <v>100</v>
      </c>
      <c r="AR101" s="124"/>
      <c r="AS101" s="125">
        <f>ROUND(SUM(AS102:AS103),2)</f>
        <v>0</v>
      </c>
      <c r="AT101" s="126">
        <f>ROUND(SUM(AV101:AW101),2)</f>
        <v>0</v>
      </c>
      <c r="AU101" s="127">
        <f>ROUND(SUM(AU102:AU103),5)</f>
        <v>0</v>
      </c>
      <c r="AV101" s="126">
        <f>ROUND(AZ101*L29,2)</f>
        <v>0</v>
      </c>
      <c r="AW101" s="126">
        <f>ROUND(BA101*L30,2)</f>
        <v>0</v>
      </c>
      <c r="AX101" s="126">
        <f>ROUND(BB101*L29,2)</f>
        <v>0</v>
      </c>
      <c r="AY101" s="126">
        <f>ROUND(BC101*L30,2)</f>
        <v>0</v>
      </c>
      <c r="AZ101" s="126">
        <f>ROUND(SUM(AZ102:AZ103),2)</f>
        <v>0</v>
      </c>
      <c r="BA101" s="126">
        <f>ROUND(SUM(BA102:BA103),2)</f>
        <v>0</v>
      </c>
      <c r="BB101" s="126">
        <f>ROUND(SUM(BB102:BB103),2)</f>
        <v>0</v>
      </c>
      <c r="BC101" s="126">
        <f>ROUND(SUM(BC102:BC103),2)</f>
        <v>0</v>
      </c>
      <c r="BD101" s="128">
        <f>ROUND(SUM(BD102:BD103),2)</f>
        <v>0</v>
      </c>
      <c r="BE101" s="7"/>
      <c r="BS101" s="129" t="s">
        <v>72</v>
      </c>
      <c r="BT101" s="129" t="s">
        <v>80</v>
      </c>
      <c r="BU101" s="129" t="s">
        <v>74</v>
      </c>
      <c r="BV101" s="129" t="s">
        <v>75</v>
      </c>
      <c r="BW101" s="129" t="s">
        <v>101</v>
      </c>
      <c r="BX101" s="129" t="s">
        <v>5</v>
      </c>
      <c r="CL101" s="129" t="s">
        <v>1</v>
      </c>
      <c r="CM101" s="129" t="s">
        <v>82</v>
      </c>
    </row>
    <row r="102" s="4" customFormat="1" ht="16.5" customHeight="1">
      <c r="A102" s="130" t="s">
        <v>83</v>
      </c>
      <c r="B102" s="68"/>
      <c r="C102" s="131"/>
      <c r="D102" s="131"/>
      <c r="E102" s="132" t="s">
        <v>102</v>
      </c>
      <c r="F102" s="132"/>
      <c r="G102" s="132"/>
      <c r="H102" s="132"/>
      <c r="I102" s="132"/>
      <c r="J102" s="131"/>
      <c r="K102" s="132" t="s">
        <v>85</v>
      </c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3">
        <f>'03.1 - Infrastrukturní část'!J32</f>
        <v>0</v>
      </c>
      <c r="AH102" s="131"/>
      <c r="AI102" s="131"/>
      <c r="AJ102" s="131"/>
      <c r="AK102" s="131"/>
      <c r="AL102" s="131"/>
      <c r="AM102" s="131"/>
      <c r="AN102" s="133">
        <f>SUM(AG102,AT102)</f>
        <v>0</v>
      </c>
      <c r="AO102" s="131"/>
      <c r="AP102" s="131"/>
      <c r="AQ102" s="134" t="s">
        <v>86</v>
      </c>
      <c r="AR102" s="70"/>
      <c r="AS102" s="135">
        <v>0</v>
      </c>
      <c r="AT102" s="136">
        <f>ROUND(SUM(AV102:AW102),2)</f>
        <v>0</v>
      </c>
      <c r="AU102" s="137">
        <f>'03.1 - Infrastrukturní část'!P122</f>
        <v>0</v>
      </c>
      <c r="AV102" s="136">
        <f>'03.1 - Infrastrukturní část'!J35</f>
        <v>0</v>
      </c>
      <c r="AW102" s="136">
        <f>'03.1 - Infrastrukturní část'!J36</f>
        <v>0</v>
      </c>
      <c r="AX102" s="136">
        <f>'03.1 - Infrastrukturní část'!J37</f>
        <v>0</v>
      </c>
      <c r="AY102" s="136">
        <f>'03.1 - Infrastrukturní část'!J38</f>
        <v>0</v>
      </c>
      <c r="AZ102" s="136">
        <f>'03.1 - Infrastrukturní část'!F35</f>
        <v>0</v>
      </c>
      <c r="BA102" s="136">
        <f>'03.1 - Infrastrukturní část'!F36</f>
        <v>0</v>
      </c>
      <c r="BB102" s="136">
        <f>'03.1 - Infrastrukturní část'!F37</f>
        <v>0</v>
      </c>
      <c r="BC102" s="136">
        <f>'03.1 - Infrastrukturní část'!F38</f>
        <v>0</v>
      </c>
      <c r="BD102" s="138">
        <f>'03.1 - Infrastrukturní část'!F39</f>
        <v>0</v>
      </c>
      <c r="BE102" s="4"/>
      <c r="BT102" s="139" t="s">
        <v>82</v>
      </c>
      <c r="BV102" s="139" t="s">
        <v>75</v>
      </c>
      <c r="BW102" s="139" t="s">
        <v>103</v>
      </c>
      <c r="BX102" s="139" t="s">
        <v>101</v>
      </c>
      <c r="CL102" s="139" t="s">
        <v>1</v>
      </c>
    </row>
    <row r="103" s="4" customFormat="1" ht="16.5" customHeight="1">
      <c r="A103" s="130" t="s">
        <v>83</v>
      </c>
      <c r="B103" s="68"/>
      <c r="C103" s="131"/>
      <c r="D103" s="131"/>
      <c r="E103" s="132" t="s">
        <v>104</v>
      </c>
      <c r="F103" s="132"/>
      <c r="G103" s="132"/>
      <c r="H103" s="132"/>
      <c r="I103" s="132"/>
      <c r="J103" s="131"/>
      <c r="K103" s="132" t="s">
        <v>89</v>
      </c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3">
        <f>'03.2 - Stavební část'!J32</f>
        <v>0</v>
      </c>
      <c r="AH103" s="131"/>
      <c r="AI103" s="131"/>
      <c r="AJ103" s="131"/>
      <c r="AK103" s="131"/>
      <c r="AL103" s="131"/>
      <c r="AM103" s="131"/>
      <c r="AN103" s="133">
        <f>SUM(AG103,AT103)</f>
        <v>0</v>
      </c>
      <c r="AO103" s="131"/>
      <c r="AP103" s="131"/>
      <c r="AQ103" s="134" t="s">
        <v>86</v>
      </c>
      <c r="AR103" s="70"/>
      <c r="AS103" s="135">
        <v>0</v>
      </c>
      <c r="AT103" s="136">
        <f>ROUND(SUM(AV103:AW103),2)</f>
        <v>0</v>
      </c>
      <c r="AU103" s="137">
        <f>'03.2 - Stavební část'!P120</f>
        <v>0</v>
      </c>
      <c r="AV103" s="136">
        <f>'03.2 - Stavební část'!J35</f>
        <v>0</v>
      </c>
      <c r="AW103" s="136">
        <f>'03.2 - Stavební část'!J36</f>
        <v>0</v>
      </c>
      <c r="AX103" s="136">
        <f>'03.2 - Stavební část'!J37</f>
        <v>0</v>
      </c>
      <c r="AY103" s="136">
        <f>'03.2 - Stavební část'!J38</f>
        <v>0</v>
      </c>
      <c r="AZ103" s="136">
        <f>'03.2 - Stavební část'!F35</f>
        <v>0</v>
      </c>
      <c r="BA103" s="136">
        <f>'03.2 - Stavební část'!F36</f>
        <v>0</v>
      </c>
      <c r="BB103" s="136">
        <f>'03.2 - Stavební část'!F37</f>
        <v>0</v>
      </c>
      <c r="BC103" s="136">
        <f>'03.2 - Stavební část'!F38</f>
        <v>0</v>
      </c>
      <c r="BD103" s="138">
        <f>'03.2 - Stavební část'!F39</f>
        <v>0</v>
      </c>
      <c r="BE103" s="4"/>
      <c r="BT103" s="139" t="s">
        <v>82</v>
      </c>
      <c r="BV103" s="139" t="s">
        <v>75</v>
      </c>
      <c r="BW103" s="139" t="s">
        <v>105</v>
      </c>
      <c r="BX103" s="139" t="s">
        <v>101</v>
      </c>
      <c r="CL103" s="139" t="s">
        <v>1</v>
      </c>
    </row>
    <row r="104" s="7" customFormat="1" ht="16.5" customHeight="1">
      <c r="A104" s="7"/>
      <c r="B104" s="117"/>
      <c r="C104" s="118"/>
      <c r="D104" s="119" t="s">
        <v>106</v>
      </c>
      <c r="E104" s="119"/>
      <c r="F104" s="119"/>
      <c r="G104" s="119"/>
      <c r="H104" s="119"/>
      <c r="I104" s="120"/>
      <c r="J104" s="119" t="s">
        <v>107</v>
      </c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21">
        <f>ROUND(SUM(AG105:AG107),2)</f>
        <v>0</v>
      </c>
      <c r="AH104" s="120"/>
      <c r="AI104" s="120"/>
      <c r="AJ104" s="120"/>
      <c r="AK104" s="120"/>
      <c r="AL104" s="120"/>
      <c r="AM104" s="120"/>
      <c r="AN104" s="122">
        <f>SUM(AG104,AT104)</f>
        <v>0</v>
      </c>
      <c r="AO104" s="120"/>
      <c r="AP104" s="120"/>
      <c r="AQ104" s="123" t="s">
        <v>107</v>
      </c>
      <c r="AR104" s="124"/>
      <c r="AS104" s="125">
        <f>ROUND(SUM(AS105:AS107),2)</f>
        <v>0</v>
      </c>
      <c r="AT104" s="126">
        <f>ROUND(SUM(AV104:AW104),2)</f>
        <v>0</v>
      </c>
      <c r="AU104" s="127">
        <f>ROUND(SUM(AU105:AU107),5)</f>
        <v>0</v>
      </c>
      <c r="AV104" s="126">
        <f>ROUND(AZ104*L29,2)</f>
        <v>0</v>
      </c>
      <c r="AW104" s="126">
        <f>ROUND(BA104*L30,2)</f>
        <v>0</v>
      </c>
      <c r="AX104" s="126">
        <f>ROUND(BB104*L29,2)</f>
        <v>0</v>
      </c>
      <c r="AY104" s="126">
        <f>ROUND(BC104*L30,2)</f>
        <v>0</v>
      </c>
      <c r="AZ104" s="126">
        <f>ROUND(SUM(AZ105:AZ107),2)</f>
        <v>0</v>
      </c>
      <c r="BA104" s="126">
        <f>ROUND(SUM(BA105:BA107),2)</f>
        <v>0</v>
      </c>
      <c r="BB104" s="126">
        <f>ROUND(SUM(BB105:BB107),2)</f>
        <v>0</v>
      </c>
      <c r="BC104" s="126">
        <f>ROUND(SUM(BC105:BC107),2)</f>
        <v>0</v>
      </c>
      <c r="BD104" s="128">
        <f>ROUND(SUM(BD105:BD107),2)</f>
        <v>0</v>
      </c>
      <c r="BE104" s="7"/>
      <c r="BS104" s="129" t="s">
        <v>72</v>
      </c>
      <c r="BT104" s="129" t="s">
        <v>80</v>
      </c>
      <c r="BU104" s="129" t="s">
        <v>74</v>
      </c>
      <c r="BV104" s="129" t="s">
        <v>75</v>
      </c>
      <c r="BW104" s="129" t="s">
        <v>108</v>
      </c>
      <c r="BX104" s="129" t="s">
        <v>5</v>
      </c>
      <c r="CL104" s="129" t="s">
        <v>1</v>
      </c>
      <c r="CM104" s="129" t="s">
        <v>82</v>
      </c>
    </row>
    <row r="105" s="4" customFormat="1" ht="16.5" customHeight="1">
      <c r="A105" s="130" t="s">
        <v>83</v>
      </c>
      <c r="B105" s="68"/>
      <c r="C105" s="131"/>
      <c r="D105" s="131"/>
      <c r="E105" s="132" t="s">
        <v>109</v>
      </c>
      <c r="F105" s="132"/>
      <c r="G105" s="132"/>
      <c r="H105" s="132"/>
      <c r="I105" s="132"/>
      <c r="J105" s="131"/>
      <c r="K105" s="132" t="s">
        <v>78</v>
      </c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3">
        <f>'04.1 - PS410.11.01 - SZZ ...'!J32</f>
        <v>0</v>
      </c>
      <c r="AH105" s="131"/>
      <c r="AI105" s="131"/>
      <c r="AJ105" s="131"/>
      <c r="AK105" s="131"/>
      <c r="AL105" s="131"/>
      <c r="AM105" s="131"/>
      <c r="AN105" s="133">
        <f>SUM(AG105,AT105)</f>
        <v>0</v>
      </c>
      <c r="AO105" s="131"/>
      <c r="AP105" s="131"/>
      <c r="AQ105" s="134" t="s">
        <v>86</v>
      </c>
      <c r="AR105" s="70"/>
      <c r="AS105" s="135">
        <v>0</v>
      </c>
      <c r="AT105" s="136">
        <f>ROUND(SUM(AV105:AW105),2)</f>
        <v>0</v>
      </c>
      <c r="AU105" s="137">
        <f>'04.1 - PS410.11.01 - SZZ ...'!P120</f>
        <v>0</v>
      </c>
      <c r="AV105" s="136">
        <f>'04.1 - PS410.11.01 - SZZ ...'!J35</f>
        <v>0</v>
      </c>
      <c r="AW105" s="136">
        <f>'04.1 - PS410.11.01 - SZZ ...'!J36</f>
        <v>0</v>
      </c>
      <c r="AX105" s="136">
        <f>'04.1 - PS410.11.01 - SZZ ...'!J37</f>
        <v>0</v>
      </c>
      <c r="AY105" s="136">
        <f>'04.1 - PS410.11.01 - SZZ ...'!J38</f>
        <v>0</v>
      </c>
      <c r="AZ105" s="136">
        <f>'04.1 - PS410.11.01 - SZZ ...'!F35</f>
        <v>0</v>
      </c>
      <c r="BA105" s="136">
        <f>'04.1 - PS410.11.01 - SZZ ...'!F36</f>
        <v>0</v>
      </c>
      <c r="BB105" s="136">
        <f>'04.1 - PS410.11.01 - SZZ ...'!F37</f>
        <v>0</v>
      </c>
      <c r="BC105" s="136">
        <f>'04.1 - PS410.11.01 - SZZ ...'!F38</f>
        <v>0</v>
      </c>
      <c r="BD105" s="138">
        <f>'04.1 - PS410.11.01 - SZZ ...'!F39</f>
        <v>0</v>
      </c>
      <c r="BE105" s="4"/>
      <c r="BT105" s="139" t="s">
        <v>82</v>
      </c>
      <c r="BV105" s="139" t="s">
        <v>75</v>
      </c>
      <c r="BW105" s="139" t="s">
        <v>110</v>
      </c>
      <c r="BX105" s="139" t="s">
        <v>108</v>
      </c>
      <c r="CL105" s="139" t="s">
        <v>1</v>
      </c>
    </row>
    <row r="106" s="4" customFormat="1" ht="16.5" customHeight="1">
      <c r="A106" s="130" t="s">
        <v>83</v>
      </c>
      <c r="B106" s="68"/>
      <c r="C106" s="131"/>
      <c r="D106" s="131"/>
      <c r="E106" s="132" t="s">
        <v>111</v>
      </c>
      <c r="F106" s="132"/>
      <c r="G106" s="132"/>
      <c r="H106" s="132"/>
      <c r="I106" s="132"/>
      <c r="J106" s="131"/>
      <c r="K106" s="132" t="s">
        <v>92</v>
      </c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3">
        <f>'04.2 - PS430.11.01 - PZS ...'!J32</f>
        <v>0</v>
      </c>
      <c r="AH106" s="131"/>
      <c r="AI106" s="131"/>
      <c r="AJ106" s="131"/>
      <c r="AK106" s="131"/>
      <c r="AL106" s="131"/>
      <c r="AM106" s="131"/>
      <c r="AN106" s="133">
        <f>SUM(AG106,AT106)</f>
        <v>0</v>
      </c>
      <c r="AO106" s="131"/>
      <c r="AP106" s="131"/>
      <c r="AQ106" s="134" t="s">
        <v>86</v>
      </c>
      <c r="AR106" s="70"/>
      <c r="AS106" s="135">
        <v>0</v>
      </c>
      <c r="AT106" s="136">
        <f>ROUND(SUM(AV106:AW106),2)</f>
        <v>0</v>
      </c>
      <c r="AU106" s="137">
        <f>'04.2 - PS430.11.01 - PZS ...'!P120</f>
        <v>0</v>
      </c>
      <c r="AV106" s="136">
        <f>'04.2 - PS430.11.01 - PZS ...'!J35</f>
        <v>0</v>
      </c>
      <c r="AW106" s="136">
        <f>'04.2 - PS430.11.01 - PZS ...'!J36</f>
        <v>0</v>
      </c>
      <c r="AX106" s="136">
        <f>'04.2 - PS430.11.01 - PZS ...'!J37</f>
        <v>0</v>
      </c>
      <c r="AY106" s="136">
        <f>'04.2 - PS430.11.01 - PZS ...'!J38</f>
        <v>0</v>
      </c>
      <c r="AZ106" s="136">
        <f>'04.2 - PS430.11.01 - PZS ...'!F35</f>
        <v>0</v>
      </c>
      <c r="BA106" s="136">
        <f>'04.2 - PS430.11.01 - PZS ...'!F36</f>
        <v>0</v>
      </c>
      <c r="BB106" s="136">
        <f>'04.2 - PS430.11.01 - PZS ...'!F37</f>
        <v>0</v>
      </c>
      <c r="BC106" s="136">
        <f>'04.2 - PS430.11.01 - PZS ...'!F38</f>
        <v>0</v>
      </c>
      <c r="BD106" s="138">
        <f>'04.2 - PS430.11.01 - PZS ...'!F39</f>
        <v>0</v>
      </c>
      <c r="BE106" s="4"/>
      <c r="BT106" s="139" t="s">
        <v>82</v>
      </c>
      <c r="BV106" s="139" t="s">
        <v>75</v>
      </c>
      <c r="BW106" s="139" t="s">
        <v>112</v>
      </c>
      <c r="BX106" s="139" t="s">
        <v>108</v>
      </c>
      <c r="CL106" s="139" t="s">
        <v>1</v>
      </c>
    </row>
    <row r="107" s="4" customFormat="1" ht="16.5" customHeight="1">
      <c r="A107" s="130" t="s">
        <v>83</v>
      </c>
      <c r="B107" s="68"/>
      <c r="C107" s="131"/>
      <c r="D107" s="131"/>
      <c r="E107" s="132" t="s">
        <v>113</v>
      </c>
      <c r="F107" s="132"/>
      <c r="G107" s="132"/>
      <c r="H107" s="132"/>
      <c r="I107" s="132"/>
      <c r="J107" s="131"/>
      <c r="K107" s="132" t="s">
        <v>99</v>
      </c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3">
        <f>'04.3 - SO 610.11.01 - Pří...'!J32</f>
        <v>0</v>
      </c>
      <c r="AH107" s="131"/>
      <c r="AI107" s="131"/>
      <c r="AJ107" s="131"/>
      <c r="AK107" s="131"/>
      <c r="AL107" s="131"/>
      <c r="AM107" s="131"/>
      <c r="AN107" s="133">
        <f>SUM(AG107,AT107)</f>
        <v>0</v>
      </c>
      <c r="AO107" s="131"/>
      <c r="AP107" s="131"/>
      <c r="AQ107" s="134" t="s">
        <v>86</v>
      </c>
      <c r="AR107" s="70"/>
      <c r="AS107" s="140">
        <v>0</v>
      </c>
      <c r="AT107" s="141">
        <f>ROUND(SUM(AV107:AW107),2)</f>
        <v>0</v>
      </c>
      <c r="AU107" s="142">
        <f>'04.3 - SO 610.11.01 - Pří...'!P120</f>
        <v>0</v>
      </c>
      <c r="AV107" s="141">
        <f>'04.3 - SO 610.11.01 - Pří...'!J35</f>
        <v>0</v>
      </c>
      <c r="AW107" s="141">
        <f>'04.3 - SO 610.11.01 - Pří...'!J36</f>
        <v>0</v>
      </c>
      <c r="AX107" s="141">
        <f>'04.3 - SO 610.11.01 - Pří...'!J37</f>
        <v>0</v>
      </c>
      <c r="AY107" s="141">
        <f>'04.3 - SO 610.11.01 - Pří...'!J38</f>
        <v>0</v>
      </c>
      <c r="AZ107" s="141">
        <f>'04.3 - SO 610.11.01 - Pří...'!F35</f>
        <v>0</v>
      </c>
      <c r="BA107" s="141">
        <f>'04.3 - SO 610.11.01 - Pří...'!F36</f>
        <v>0</v>
      </c>
      <c r="BB107" s="141">
        <f>'04.3 - SO 610.11.01 - Pří...'!F37</f>
        <v>0</v>
      </c>
      <c r="BC107" s="141">
        <f>'04.3 - SO 610.11.01 - Pří...'!F38</f>
        <v>0</v>
      </c>
      <c r="BD107" s="143">
        <f>'04.3 - SO 610.11.01 - Pří...'!F39</f>
        <v>0</v>
      </c>
      <c r="BE107" s="4"/>
      <c r="BT107" s="139" t="s">
        <v>82</v>
      </c>
      <c r="BV107" s="139" t="s">
        <v>75</v>
      </c>
      <c r="BW107" s="139" t="s">
        <v>114</v>
      </c>
      <c r="BX107" s="139" t="s">
        <v>108</v>
      </c>
      <c r="CL107" s="139" t="s">
        <v>1</v>
      </c>
    </row>
    <row r="108" s="2" customFormat="1" ht="30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42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</row>
    <row r="109" s="2" customFormat="1" ht="6.96" customHeight="1">
      <c r="A109" s="36"/>
      <c r="B109" s="64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42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</row>
  </sheetData>
  <sheetProtection sheet="1" formatColumns="0" formatRows="0" objects="1" scenarios="1" spinCount="100000" saltValue="mGNKCkmKP9JGZBCY0a1HeqWC770zwfXTyrqoC/REJ/R0SLjgd7AQVrUJZYzJG9314gTOeT6EjRMjd9lvPDSpqA==" hashValue="xS91SEp8tZqGTfjkEkOMwqaO+yreJG7UxPfinLaFOen+eg6Q1+yGf9QcfEPTs/PFW3kUmLCoFi7rTvXXonzlew==" algorithmName="SHA-512" password="CC35"/>
  <mergeCells count="90">
    <mergeCell ref="C92:G92"/>
    <mergeCell ref="D104:H104"/>
    <mergeCell ref="D98:H98"/>
    <mergeCell ref="D95:H95"/>
    <mergeCell ref="D101:H101"/>
    <mergeCell ref="E99:I99"/>
    <mergeCell ref="E96:I96"/>
    <mergeCell ref="E100:I100"/>
    <mergeCell ref="E102:I102"/>
    <mergeCell ref="E103:I103"/>
    <mergeCell ref="E97:I97"/>
    <mergeCell ref="I92:AF92"/>
    <mergeCell ref="J101:AF101"/>
    <mergeCell ref="J95:AF95"/>
    <mergeCell ref="J98:AF98"/>
    <mergeCell ref="J104:AF104"/>
    <mergeCell ref="K97:AF97"/>
    <mergeCell ref="K100:AF100"/>
    <mergeCell ref="K102:AF102"/>
    <mergeCell ref="K99:AF99"/>
    <mergeCell ref="K103:AF103"/>
    <mergeCell ref="K96:AF96"/>
    <mergeCell ref="L85:AJ85"/>
    <mergeCell ref="E105:I105"/>
    <mergeCell ref="K105:AF105"/>
    <mergeCell ref="E106:I106"/>
    <mergeCell ref="K106:AF106"/>
    <mergeCell ref="E107:I107"/>
    <mergeCell ref="K107:AF107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4:AM104"/>
    <mergeCell ref="AG103:AM103"/>
    <mergeCell ref="AG102:AM102"/>
    <mergeCell ref="AG101:AM101"/>
    <mergeCell ref="AG97:AM97"/>
    <mergeCell ref="AG100:AM100"/>
    <mergeCell ref="AG92:AM92"/>
    <mergeCell ref="AG95:AM95"/>
    <mergeCell ref="AG99:AM99"/>
    <mergeCell ref="AG96:AM96"/>
    <mergeCell ref="AM87:AN87"/>
    <mergeCell ref="AM89:AP89"/>
    <mergeCell ref="AM90:AP90"/>
    <mergeCell ref="AN95:AP95"/>
    <mergeCell ref="AN97:AP97"/>
    <mergeCell ref="AN104:AP104"/>
    <mergeCell ref="AN103:AP103"/>
    <mergeCell ref="AN96:AP96"/>
    <mergeCell ref="AN92:AP92"/>
    <mergeCell ref="AN102:AP102"/>
    <mergeCell ref="AN99:AP99"/>
    <mergeCell ref="AN101:AP101"/>
    <mergeCell ref="AN100:AP100"/>
    <mergeCell ref="AN98:AP98"/>
    <mergeCell ref="AS89:AT91"/>
    <mergeCell ref="AN105:AP105"/>
    <mergeCell ref="AG105:AM105"/>
    <mergeCell ref="AN106:AP106"/>
    <mergeCell ref="AG106:AM106"/>
    <mergeCell ref="AN107:AP107"/>
    <mergeCell ref="AG107:AM107"/>
    <mergeCell ref="AG94:AM94"/>
    <mergeCell ref="AN94:AP94"/>
  </mergeCells>
  <hyperlinks>
    <hyperlink ref="A96" location="'01.1 - Infrastrukturní část'!C2" display="/"/>
    <hyperlink ref="A97" location="'01.2 - Stavební část'!C2" display="/"/>
    <hyperlink ref="A99" location="'02.1 - Infrastrukturní část'!C2" display="/"/>
    <hyperlink ref="A100" location="'02.2 - Stavební část'!C2" display="/"/>
    <hyperlink ref="A102" location="'03.1 - Infrastrukturní část'!C2" display="/"/>
    <hyperlink ref="A103" location="'03.2 - Stavební část'!C2" display="/"/>
    <hyperlink ref="A105" location="'04.1 - PS410.11.01 - SZZ ...'!C2" display="/"/>
    <hyperlink ref="A106" location="'04.2 - PS430.11.01 - PZS ...'!C2" display="/"/>
    <hyperlink ref="A107" location="'04.3 - SO 610.11.01 - Pří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117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119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ROUND(J127,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ROUND((SUM(BE127:BE298)),  2)</f>
        <v>0</v>
      </c>
      <c r="G35" s="36"/>
      <c r="H35" s="36"/>
      <c r="I35" s="162">
        <v>0.20999999999999999</v>
      </c>
      <c r="J35" s="161">
        <f>ROUND(((SUM(BE127:BE298))*I35),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ROUND((SUM(BF127:BF298)),  2)</f>
        <v>0</v>
      </c>
      <c r="G36" s="36"/>
      <c r="H36" s="36"/>
      <c r="I36" s="162">
        <v>0.12</v>
      </c>
      <c r="J36" s="161">
        <f>ROUND(((SUM(BF127:BF298))*I36),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ROUND((SUM(BG127:BG298)),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ROUND((SUM(BH127:BH298)),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ROUND((SUM(BI127:BI298)),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117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01.1 -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J127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125</v>
      </c>
      <c r="E99" s="189"/>
      <c r="F99" s="189"/>
      <c r="G99" s="189"/>
      <c r="H99" s="189"/>
      <c r="I99" s="189"/>
      <c r="J99" s="190">
        <f>J128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126</v>
      </c>
      <c r="E100" s="189"/>
      <c r="F100" s="189"/>
      <c r="G100" s="189"/>
      <c r="H100" s="189"/>
      <c r="I100" s="189"/>
      <c r="J100" s="190">
        <f>J137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127</v>
      </c>
      <c r="E101" s="189"/>
      <c r="F101" s="189"/>
      <c r="G101" s="189"/>
      <c r="H101" s="189"/>
      <c r="I101" s="189"/>
      <c r="J101" s="190">
        <f>J176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128</v>
      </c>
      <c r="E102" s="189"/>
      <c r="F102" s="189"/>
      <c r="G102" s="189"/>
      <c r="H102" s="189"/>
      <c r="I102" s="189"/>
      <c r="J102" s="190">
        <f>J216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129</v>
      </c>
      <c r="E103" s="189"/>
      <c r="F103" s="189"/>
      <c r="G103" s="189"/>
      <c r="H103" s="189"/>
      <c r="I103" s="189"/>
      <c r="J103" s="190">
        <f>J233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130</v>
      </c>
      <c r="E104" s="189"/>
      <c r="F104" s="189"/>
      <c r="G104" s="189"/>
      <c r="H104" s="189"/>
      <c r="I104" s="189"/>
      <c r="J104" s="190">
        <f>J264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86"/>
      <c r="C105" s="187"/>
      <c r="D105" s="188" t="s">
        <v>131</v>
      </c>
      <c r="E105" s="189"/>
      <c r="F105" s="189"/>
      <c r="G105" s="189"/>
      <c r="H105" s="189"/>
      <c r="I105" s="189"/>
      <c r="J105" s="190">
        <f>J273</f>
        <v>0</v>
      </c>
      <c r="K105" s="187"/>
      <c r="L105" s="19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64"/>
      <c r="C107" s="65"/>
      <c r="D107" s="65"/>
      <c r="E107" s="65"/>
      <c r="F107" s="65"/>
      <c r="G107" s="65"/>
      <c r="H107" s="65"/>
      <c r="I107" s="65"/>
      <c r="J107" s="65"/>
      <c r="K107" s="65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11" s="2" customFormat="1" ht="6.96" customHeight="1">
      <c r="A111" s="36"/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24.96" customHeight="1">
      <c r="A112" s="36"/>
      <c r="B112" s="37"/>
      <c r="C112" s="21" t="s">
        <v>132</v>
      </c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</v>
      </c>
      <c r="D114" s="38"/>
      <c r="E114" s="38"/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8"/>
      <c r="D115" s="38"/>
      <c r="E115" s="181" t="str">
        <f>E7</f>
        <v>Oprava PZS v km 3,641 trati Hodonín - Zaječí</v>
      </c>
      <c r="F115" s="30"/>
      <c r="G115" s="30"/>
      <c r="H115" s="30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" customFormat="1" ht="12" customHeight="1">
      <c r="B116" s="19"/>
      <c r="C116" s="30" t="s">
        <v>116</v>
      </c>
      <c r="D116" s="20"/>
      <c r="E116" s="20"/>
      <c r="F116" s="20"/>
      <c r="G116" s="20"/>
      <c r="H116" s="20"/>
      <c r="I116" s="20"/>
      <c r="J116" s="20"/>
      <c r="K116" s="20"/>
      <c r="L116" s="18"/>
    </row>
    <row r="117" s="2" customFormat="1" ht="16.5" customHeight="1">
      <c r="A117" s="36"/>
      <c r="B117" s="37"/>
      <c r="C117" s="38"/>
      <c r="D117" s="38"/>
      <c r="E117" s="181" t="s">
        <v>117</v>
      </c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118</v>
      </c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8"/>
      <c r="D119" s="38"/>
      <c r="E119" s="74" t="str">
        <f>E11</f>
        <v>01.1 - Infrastrukturní část</v>
      </c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20</v>
      </c>
      <c r="D121" s="38"/>
      <c r="E121" s="38"/>
      <c r="F121" s="25" t="str">
        <f>F14</f>
        <v xml:space="preserve"> </v>
      </c>
      <c r="G121" s="38"/>
      <c r="H121" s="38"/>
      <c r="I121" s="30" t="s">
        <v>22</v>
      </c>
      <c r="J121" s="77" t="str">
        <f>IF(J14="","",J14)</f>
        <v>17. 3. 2026</v>
      </c>
      <c r="K121" s="38"/>
      <c r="L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8"/>
      <c r="D122" s="38"/>
      <c r="E122" s="38"/>
      <c r="F122" s="38"/>
      <c r="G122" s="38"/>
      <c r="H122" s="38"/>
      <c r="I122" s="38"/>
      <c r="J122" s="38"/>
      <c r="K122" s="38"/>
      <c r="L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24</v>
      </c>
      <c r="D123" s="38"/>
      <c r="E123" s="38"/>
      <c r="F123" s="25" t="str">
        <f>E17</f>
        <v xml:space="preserve"> </v>
      </c>
      <c r="G123" s="38"/>
      <c r="H123" s="38"/>
      <c r="I123" s="30" t="s">
        <v>29</v>
      </c>
      <c r="J123" s="34" t="str">
        <f>E23</f>
        <v xml:space="preserve"> </v>
      </c>
      <c r="K123" s="38"/>
      <c r="L123" s="61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8"/>
      <c r="E124" s="38"/>
      <c r="F124" s="25" t="str">
        <f>IF(E20="","",E20)</f>
        <v>Vyplň údaj</v>
      </c>
      <c r="G124" s="38"/>
      <c r="H124" s="38"/>
      <c r="I124" s="30" t="s">
        <v>31</v>
      </c>
      <c r="J124" s="34" t="str">
        <f>E26</f>
        <v xml:space="preserve"> </v>
      </c>
      <c r="K124" s="38"/>
      <c r="L124" s="61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8"/>
      <c r="D125" s="38"/>
      <c r="E125" s="38"/>
      <c r="F125" s="38"/>
      <c r="G125" s="38"/>
      <c r="H125" s="38"/>
      <c r="I125" s="38"/>
      <c r="J125" s="38"/>
      <c r="K125" s="38"/>
      <c r="L125" s="61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0" customFormat="1" ht="29.28" customHeight="1">
      <c r="A126" s="192"/>
      <c r="B126" s="193"/>
      <c r="C126" s="194" t="s">
        <v>133</v>
      </c>
      <c r="D126" s="195" t="s">
        <v>58</v>
      </c>
      <c r="E126" s="195" t="s">
        <v>54</v>
      </c>
      <c r="F126" s="195" t="s">
        <v>55</v>
      </c>
      <c r="G126" s="195" t="s">
        <v>134</v>
      </c>
      <c r="H126" s="195" t="s">
        <v>135</v>
      </c>
      <c r="I126" s="195" t="s">
        <v>136</v>
      </c>
      <c r="J126" s="195" t="s">
        <v>122</v>
      </c>
      <c r="K126" s="196" t="s">
        <v>137</v>
      </c>
      <c r="L126" s="197"/>
      <c r="M126" s="98" t="s">
        <v>1</v>
      </c>
      <c r="N126" s="99" t="s">
        <v>37</v>
      </c>
      <c r="O126" s="99" t="s">
        <v>138</v>
      </c>
      <c r="P126" s="99" t="s">
        <v>139</v>
      </c>
      <c r="Q126" s="99" t="s">
        <v>140</v>
      </c>
      <c r="R126" s="99" t="s">
        <v>141</v>
      </c>
      <c r="S126" s="99" t="s">
        <v>142</v>
      </c>
      <c r="T126" s="100" t="s">
        <v>143</v>
      </c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</row>
    <row r="127" s="2" customFormat="1" ht="22.8" customHeight="1">
      <c r="A127" s="36"/>
      <c r="B127" s="37"/>
      <c r="C127" s="105" t="s">
        <v>144</v>
      </c>
      <c r="D127" s="38"/>
      <c r="E127" s="38"/>
      <c r="F127" s="38"/>
      <c r="G127" s="38"/>
      <c r="H127" s="38"/>
      <c r="I127" s="38"/>
      <c r="J127" s="198">
        <f>BK127</f>
        <v>0</v>
      </c>
      <c r="K127" s="38"/>
      <c r="L127" s="42"/>
      <c r="M127" s="101"/>
      <c r="N127" s="199"/>
      <c r="O127" s="102"/>
      <c r="P127" s="200">
        <f>P128+P137+P176+P216+P233+P264+P273</f>
        <v>0</v>
      </c>
      <c r="Q127" s="102"/>
      <c r="R127" s="200">
        <f>R128+R137+R176+R216+R233+R264+R273</f>
        <v>0</v>
      </c>
      <c r="S127" s="102"/>
      <c r="T127" s="201">
        <f>T128+T137+T176+T216+T233+T264+T273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5" t="s">
        <v>72</v>
      </c>
      <c r="AU127" s="15" t="s">
        <v>124</v>
      </c>
      <c r="BK127" s="202">
        <f>BK128+BK137+BK176+BK216+BK233+BK264+BK273</f>
        <v>0</v>
      </c>
    </row>
    <row r="128" s="11" customFormat="1" ht="25.92" customHeight="1">
      <c r="A128" s="11"/>
      <c r="B128" s="203"/>
      <c r="C128" s="204"/>
      <c r="D128" s="205" t="s">
        <v>72</v>
      </c>
      <c r="E128" s="206" t="s">
        <v>80</v>
      </c>
      <c r="F128" s="206" t="s">
        <v>145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SUM(P129:P136)</f>
        <v>0</v>
      </c>
      <c r="Q128" s="211"/>
      <c r="R128" s="212">
        <f>SUM(R129:R136)</f>
        <v>0</v>
      </c>
      <c r="S128" s="211"/>
      <c r="T128" s="213">
        <f>SUM(T129:T136)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14" t="s">
        <v>80</v>
      </c>
      <c r="AT128" s="215" t="s">
        <v>72</v>
      </c>
      <c r="AU128" s="215" t="s">
        <v>73</v>
      </c>
      <c r="AY128" s="214" t="s">
        <v>146</v>
      </c>
      <c r="BK128" s="216">
        <f>SUM(BK129:BK136)</f>
        <v>0</v>
      </c>
    </row>
    <row r="129" s="2" customFormat="1" ht="24.15" customHeight="1">
      <c r="A129" s="36"/>
      <c r="B129" s="37"/>
      <c r="C129" s="217" t="s">
        <v>80</v>
      </c>
      <c r="D129" s="217" t="s">
        <v>147</v>
      </c>
      <c r="E129" s="218" t="s">
        <v>148</v>
      </c>
      <c r="F129" s="219" t="s">
        <v>149</v>
      </c>
      <c r="G129" s="220" t="s">
        <v>150</v>
      </c>
      <c r="H129" s="221">
        <v>10</v>
      </c>
      <c r="I129" s="222"/>
      <c r="J129" s="223">
        <f>ROUND(I129*H129,2)</f>
        <v>0</v>
      </c>
      <c r="K129" s="219" t="s">
        <v>151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152</v>
      </c>
      <c r="AT129" s="229" t="s">
        <v>147</v>
      </c>
      <c r="AU129" s="229" t="s">
        <v>80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154</v>
      </c>
    </row>
    <row r="130" s="2" customFormat="1" ht="37.8" customHeight="1">
      <c r="A130" s="36"/>
      <c r="B130" s="37"/>
      <c r="C130" s="231" t="s">
        <v>82</v>
      </c>
      <c r="D130" s="231" t="s">
        <v>155</v>
      </c>
      <c r="E130" s="232" t="s">
        <v>156</v>
      </c>
      <c r="F130" s="233" t="s">
        <v>157</v>
      </c>
      <c r="G130" s="234" t="s">
        <v>150</v>
      </c>
      <c r="H130" s="235">
        <v>10</v>
      </c>
      <c r="I130" s="236"/>
      <c r="J130" s="237">
        <f>ROUND(I130*H130,2)</f>
        <v>0</v>
      </c>
      <c r="K130" s="233" t="s">
        <v>151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158</v>
      </c>
    </row>
    <row r="131" s="2" customFormat="1" ht="33" customHeight="1">
      <c r="A131" s="36"/>
      <c r="B131" s="37"/>
      <c r="C131" s="217" t="s">
        <v>159</v>
      </c>
      <c r="D131" s="217" t="s">
        <v>147</v>
      </c>
      <c r="E131" s="218" t="s">
        <v>160</v>
      </c>
      <c r="F131" s="219" t="s">
        <v>161</v>
      </c>
      <c r="G131" s="220" t="s">
        <v>150</v>
      </c>
      <c r="H131" s="221">
        <v>440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162</v>
      </c>
    </row>
    <row r="132" s="2" customFormat="1" ht="16.5" customHeight="1">
      <c r="A132" s="36"/>
      <c r="B132" s="37"/>
      <c r="C132" s="231" t="s">
        <v>153</v>
      </c>
      <c r="D132" s="231" t="s">
        <v>155</v>
      </c>
      <c r="E132" s="232" t="s">
        <v>163</v>
      </c>
      <c r="F132" s="233" t="s">
        <v>164</v>
      </c>
      <c r="G132" s="234" t="s">
        <v>150</v>
      </c>
      <c r="H132" s="235">
        <v>440</v>
      </c>
      <c r="I132" s="236"/>
      <c r="J132" s="237">
        <f>ROUND(I132*H132,2)</f>
        <v>0</v>
      </c>
      <c r="K132" s="233" t="s">
        <v>151</v>
      </c>
      <c r="L132" s="42"/>
      <c r="M132" s="238" t="s">
        <v>1</v>
      </c>
      <c r="N132" s="239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153</v>
      </c>
      <c r="AT132" s="229" t="s">
        <v>155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165</v>
      </c>
    </row>
    <row r="133" s="2" customFormat="1" ht="16.5" customHeight="1">
      <c r="A133" s="36"/>
      <c r="B133" s="37"/>
      <c r="C133" s="231" t="s">
        <v>166</v>
      </c>
      <c r="D133" s="231" t="s">
        <v>155</v>
      </c>
      <c r="E133" s="232" t="s">
        <v>167</v>
      </c>
      <c r="F133" s="233" t="s">
        <v>168</v>
      </c>
      <c r="G133" s="234" t="s">
        <v>150</v>
      </c>
      <c r="H133" s="235">
        <v>105</v>
      </c>
      <c r="I133" s="236"/>
      <c r="J133" s="237">
        <f>ROUND(I133*H133,2)</f>
        <v>0</v>
      </c>
      <c r="K133" s="233" t="s">
        <v>151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153</v>
      </c>
      <c r="AT133" s="229" t="s">
        <v>155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169</v>
      </c>
    </row>
    <row r="134" s="2" customFormat="1" ht="33" customHeight="1">
      <c r="A134" s="36"/>
      <c r="B134" s="37"/>
      <c r="C134" s="217" t="s">
        <v>170</v>
      </c>
      <c r="D134" s="217" t="s">
        <v>147</v>
      </c>
      <c r="E134" s="218" t="s">
        <v>171</v>
      </c>
      <c r="F134" s="219" t="s">
        <v>172</v>
      </c>
      <c r="G134" s="220" t="s">
        <v>150</v>
      </c>
      <c r="H134" s="221">
        <v>58</v>
      </c>
      <c r="I134" s="222"/>
      <c r="J134" s="223">
        <f>ROUND(I134*H134,2)</f>
        <v>0</v>
      </c>
      <c r="K134" s="219" t="s">
        <v>151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152</v>
      </c>
      <c r="AT134" s="229" t="s">
        <v>147</v>
      </c>
      <c r="AU134" s="229" t="s">
        <v>80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153</v>
      </c>
      <c r="BM134" s="229" t="s">
        <v>173</v>
      </c>
    </row>
    <row r="135" s="2" customFormat="1" ht="33" customHeight="1">
      <c r="A135" s="36"/>
      <c r="B135" s="37"/>
      <c r="C135" s="217" t="s">
        <v>174</v>
      </c>
      <c r="D135" s="217" t="s">
        <v>147</v>
      </c>
      <c r="E135" s="218" t="s">
        <v>175</v>
      </c>
      <c r="F135" s="219" t="s">
        <v>176</v>
      </c>
      <c r="G135" s="220" t="s">
        <v>150</v>
      </c>
      <c r="H135" s="221">
        <v>158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177</v>
      </c>
    </row>
    <row r="136" s="2" customFormat="1" ht="21.75" customHeight="1">
      <c r="A136" s="36"/>
      <c r="B136" s="37"/>
      <c r="C136" s="231" t="s">
        <v>152</v>
      </c>
      <c r="D136" s="231" t="s">
        <v>155</v>
      </c>
      <c r="E136" s="232" t="s">
        <v>178</v>
      </c>
      <c r="F136" s="233" t="s">
        <v>179</v>
      </c>
      <c r="G136" s="234" t="s">
        <v>150</v>
      </c>
      <c r="H136" s="235">
        <v>216</v>
      </c>
      <c r="I136" s="236"/>
      <c r="J136" s="237">
        <f>ROUND(I136*H136,2)</f>
        <v>0</v>
      </c>
      <c r="K136" s="233" t="s">
        <v>151</v>
      </c>
      <c r="L136" s="42"/>
      <c r="M136" s="238" t="s">
        <v>1</v>
      </c>
      <c r="N136" s="239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153</v>
      </c>
      <c r="AT136" s="229" t="s">
        <v>155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180</v>
      </c>
    </row>
    <row r="137" s="11" customFormat="1" ht="25.92" customHeight="1">
      <c r="A137" s="11"/>
      <c r="B137" s="203"/>
      <c r="C137" s="204"/>
      <c r="D137" s="205" t="s">
        <v>72</v>
      </c>
      <c r="E137" s="206" t="s">
        <v>181</v>
      </c>
      <c r="F137" s="206" t="s">
        <v>182</v>
      </c>
      <c r="G137" s="204"/>
      <c r="H137" s="204"/>
      <c r="I137" s="207"/>
      <c r="J137" s="208">
        <f>BK137</f>
        <v>0</v>
      </c>
      <c r="K137" s="204"/>
      <c r="L137" s="209"/>
      <c r="M137" s="210"/>
      <c r="N137" s="211"/>
      <c r="O137" s="211"/>
      <c r="P137" s="212">
        <f>SUM(P138:P175)</f>
        <v>0</v>
      </c>
      <c r="Q137" s="211"/>
      <c r="R137" s="212">
        <f>SUM(R138:R175)</f>
        <v>0</v>
      </c>
      <c r="S137" s="211"/>
      <c r="T137" s="213">
        <f>SUM(T138:T175)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214" t="s">
        <v>80</v>
      </c>
      <c r="AT137" s="215" t="s">
        <v>72</v>
      </c>
      <c r="AU137" s="215" t="s">
        <v>73</v>
      </c>
      <c r="AY137" s="214" t="s">
        <v>146</v>
      </c>
      <c r="BK137" s="216">
        <f>SUM(BK138:BK175)</f>
        <v>0</v>
      </c>
    </row>
    <row r="138" s="2" customFormat="1" ht="37.8" customHeight="1">
      <c r="A138" s="36"/>
      <c r="B138" s="37"/>
      <c r="C138" s="217" t="s">
        <v>183</v>
      </c>
      <c r="D138" s="217" t="s">
        <v>147</v>
      </c>
      <c r="E138" s="218" t="s">
        <v>184</v>
      </c>
      <c r="F138" s="219" t="s">
        <v>185</v>
      </c>
      <c r="G138" s="220" t="s">
        <v>186</v>
      </c>
      <c r="H138" s="221">
        <v>8</v>
      </c>
      <c r="I138" s="222"/>
      <c r="J138" s="223">
        <f>ROUND(I138*H138,2)</f>
        <v>0</v>
      </c>
      <c r="K138" s="219" t="s">
        <v>151</v>
      </c>
      <c r="L138" s="224"/>
      <c r="M138" s="225" t="s">
        <v>1</v>
      </c>
      <c r="N138" s="226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152</v>
      </c>
      <c r="AT138" s="229" t="s">
        <v>147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187</v>
      </c>
    </row>
    <row r="139" s="2" customFormat="1" ht="24.15" customHeight="1">
      <c r="A139" s="36"/>
      <c r="B139" s="37"/>
      <c r="C139" s="217" t="s">
        <v>181</v>
      </c>
      <c r="D139" s="217" t="s">
        <v>147</v>
      </c>
      <c r="E139" s="218" t="s">
        <v>188</v>
      </c>
      <c r="F139" s="219" t="s">
        <v>189</v>
      </c>
      <c r="G139" s="220" t="s">
        <v>186</v>
      </c>
      <c r="H139" s="221">
        <v>1</v>
      </c>
      <c r="I139" s="222"/>
      <c r="J139" s="223">
        <f>ROUND(I139*H139,2)</f>
        <v>0</v>
      </c>
      <c r="K139" s="219" t="s">
        <v>151</v>
      </c>
      <c r="L139" s="224"/>
      <c r="M139" s="225" t="s">
        <v>1</v>
      </c>
      <c r="N139" s="226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152</v>
      </c>
      <c r="AT139" s="229" t="s">
        <v>147</v>
      </c>
      <c r="AU139" s="229" t="s">
        <v>80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153</v>
      </c>
      <c r="BM139" s="229" t="s">
        <v>190</v>
      </c>
    </row>
    <row r="140" s="2" customFormat="1" ht="16.5" customHeight="1">
      <c r="A140" s="36"/>
      <c r="B140" s="37"/>
      <c r="C140" s="231" t="s">
        <v>191</v>
      </c>
      <c r="D140" s="231" t="s">
        <v>155</v>
      </c>
      <c r="E140" s="232" t="s">
        <v>192</v>
      </c>
      <c r="F140" s="233" t="s">
        <v>193</v>
      </c>
      <c r="G140" s="234" t="s">
        <v>186</v>
      </c>
      <c r="H140" s="235">
        <v>15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153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153</v>
      </c>
      <c r="BM140" s="229" t="s">
        <v>194</v>
      </c>
    </row>
    <row r="141" s="2" customFormat="1">
      <c r="A141" s="36"/>
      <c r="B141" s="37"/>
      <c r="C141" s="38"/>
      <c r="D141" s="240" t="s">
        <v>195</v>
      </c>
      <c r="E141" s="38"/>
      <c r="F141" s="241" t="s">
        <v>196</v>
      </c>
      <c r="G141" s="38"/>
      <c r="H141" s="38"/>
      <c r="I141" s="242"/>
      <c r="J141" s="38"/>
      <c r="K141" s="38"/>
      <c r="L141" s="42"/>
      <c r="M141" s="243"/>
      <c r="N141" s="244"/>
      <c r="O141" s="89"/>
      <c r="P141" s="89"/>
      <c r="Q141" s="89"/>
      <c r="R141" s="89"/>
      <c r="S141" s="89"/>
      <c r="T141" s="90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5" t="s">
        <v>195</v>
      </c>
      <c r="AU141" s="15" t="s">
        <v>80</v>
      </c>
    </row>
    <row r="142" s="2" customFormat="1" ht="24.15" customHeight="1">
      <c r="A142" s="36"/>
      <c r="B142" s="37"/>
      <c r="C142" s="217" t="s">
        <v>8</v>
      </c>
      <c r="D142" s="217" t="s">
        <v>147</v>
      </c>
      <c r="E142" s="218" t="s">
        <v>197</v>
      </c>
      <c r="F142" s="219" t="s">
        <v>198</v>
      </c>
      <c r="G142" s="220" t="s">
        <v>186</v>
      </c>
      <c r="H142" s="221">
        <v>14</v>
      </c>
      <c r="I142" s="222"/>
      <c r="J142" s="223">
        <f>ROUND(I142*H142,2)</f>
        <v>0</v>
      </c>
      <c r="K142" s="219" t="s">
        <v>151</v>
      </c>
      <c r="L142" s="224"/>
      <c r="M142" s="225" t="s">
        <v>1</v>
      </c>
      <c r="N142" s="226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152</v>
      </c>
      <c r="AT142" s="229" t="s">
        <v>147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199</v>
      </c>
    </row>
    <row r="143" s="2" customFormat="1" ht="24.15" customHeight="1">
      <c r="A143" s="36"/>
      <c r="B143" s="37"/>
      <c r="C143" s="217" t="s">
        <v>200</v>
      </c>
      <c r="D143" s="217" t="s">
        <v>147</v>
      </c>
      <c r="E143" s="218" t="s">
        <v>201</v>
      </c>
      <c r="F143" s="219" t="s">
        <v>202</v>
      </c>
      <c r="G143" s="220" t="s">
        <v>186</v>
      </c>
      <c r="H143" s="221">
        <v>1</v>
      </c>
      <c r="I143" s="222"/>
      <c r="J143" s="223">
        <f>ROUND(I143*H143,2)</f>
        <v>0</v>
      </c>
      <c r="K143" s="219" t="s">
        <v>151</v>
      </c>
      <c r="L143" s="224"/>
      <c r="M143" s="225" t="s">
        <v>1</v>
      </c>
      <c r="N143" s="226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152</v>
      </c>
      <c r="AT143" s="229" t="s">
        <v>147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203</v>
      </c>
    </row>
    <row r="144" s="2" customFormat="1" ht="24.15" customHeight="1">
      <c r="A144" s="36"/>
      <c r="B144" s="37"/>
      <c r="C144" s="217" t="s">
        <v>204</v>
      </c>
      <c r="D144" s="217" t="s">
        <v>147</v>
      </c>
      <c r="E144" s="218" t="s">
        <v>205</v>
      </c>
      <c r="F144" s="219" t="s">
        <v>206</v>
      </c>
      <c r="G144" s="220" t="s">
        <v>186</v>
      </c>
      <c r="H144" s="221">
        <v>15</v>
      </c>
      <c r="I144" s="222"/>
      <c r="J144" s="223">
        <f>ROUND(I144*H144,2)</f>
        <v>0</v>
      </c>
      <c r="K144" s="219" t="s">
        <v>151</v>
      </c>
      <c r="L144" s="224"/>
      <c r="M144" s="225" t="s">
        <v>1</v>
      </c>
      <c r="N144" s="226" t="s">
        <v>38</v>
      </c>
      <c r="O144" s="89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29" t="s">
        <v>152</v>
      </c>
      <c r="AT144" s="229" t="s">
        <v>147</v>
      </c>
      <c r="AU144" s="229" t="s">
        <v>80</v>
      </c>
      <c r="AY144" s="15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5" t="s">
        <v>80</v>
      </c>
      <c r="BK144" s="230">
        <f>ROUND(I144*H144,2)</f>
        <v>0</v>
      </c>
      <c r="BL144" s="15" t="s">
        <v>153</v>
      </c>
      <c r="BM144" s="229" t="s">
        <v>207</v>
      </c>
    </row>
    <row r="145" s="2" customFormat="1" ht="33" customHeight="1">
      <c r="A145" s="36"/>
      <c r="B145" s="37"/>
      <c r="C145" s="231" t="s">
        <v>208</v>
      </c>
      <c r="D145" s="231" t="s">
        <v>155</v>
      </c>
      <c r="E145" s="232" t="s">
        <v>209</v>
      </c>
      <c r="F145" s="233" t="s">
        <v>210</v>
      </c>
      <c r="G145" s="234" t="s">
        <v>186</v>
      </c>
      <c r="H145" s="235">
        <v>15</v>
      </c>
      <c r="I145" s="236"/>
      <c r="J145" s="237">
        <f>ROUND(I145*H145,2)</f>
        <v>0</v>
      </c>
      <c r="K145" s="233" t="s">
        <v>151</v>
      </c>
      <c r="L145" s="42"/>
      <c r="M145" s="238" t="s">
        <v>1</v>
      </c>
      <c r="N145" s="239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153</v>
      </c>
      <c r="AT145" s="229" t="s">
        <v>155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211</v>
      </c>
    </row>
    <row r="146" s="2" customFormat="1" ht="24.15" customHeight="1">
      <c r="A146" s="36"/>
      <c r="B146" s="37"/>
      <c r="C146" s="217" t="s">
        <v>212</v>
      </c>
      <c r="D146" s="217" t="s">
        <v>147</v>
      </c>
      <c r="E146" s="218" t="s">
        <v>213</v>
      </c>
      <c r="F146" s="219" t="s">
        <v>214</v>
      </c>
      <c r="G146" s="220" t="s">
        <v>186</v>
      </c>
      <c r="H146" s="221">
        <v>1</v>
      </c>
      <c r="I146" s="222"/>
      <c r="J146" s="223">
        <f>ROUND(I146*H146,2)</f>
        <v>0</v>
      </c>
      <c r="K146" s="219" t="s">
        <v>151</v>
      </c>
      <c r="L146" s="224"/>
      <c r="M146" s="225" t="s">
        <v>1</v>
      </c>
      <c r="N146" s="226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152</v>
      </c>
      <c r="AT146" s="229" t="s">
        <v>147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215</v>
      </c>
    </row>
    <row r="147" s="2" customFormat="1">
      <c r="A147" s="36"/>
      <c r="B147" s="37"/>
      <c r="C147" s="38"/>
      <c r="D147" s="240" t="s">
        <v>195</v>
      </c>
      <c r="E147" s="38"/>
      <c r="F147" s="241" t="s">
        <v>216</v>
      </c>
      <c r="G147" s="38"/>
      <c r="H147" s="38"/>
      <c r="I147" s="242"/>
      <c r="J147" s="38"/>
      <c r="K147" s="38"/>
      <c r="L147" s="42"/>
      <c r="M147" s="243"/>
      <c r="N147" s="244"/>
      <c r="O147" s="89"/>
      <c r="P147" s="89"/>
      <c r="Q147" s="89"/>
      <c r="R147" s="89"/>
      <c r="S147" s="89"/>
      <c r="T147" s="90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5" t="s">
        <v>195</v>
      </c>
      <c r="AU147" s="15" t="s">
        <v>80</v>
      </c>
    </row>
    <row r="148" s="2" customFormat="1" ht="24.15" customHeight="1">
      <c r="A148" s="36"/>
      <c r="B148" s="37"/>
      <c r="C148" s="231" t="s">
        <v>217</v>
      </c>
      <c r="D148" s="231" t="s">
        <v>155</v>
      </c>
      <c r="E148" s="232" t="s">
        <v>218</v>
      </c>
      <c r="F148" s="233" t="s">
        <v>219</v>
      </c>
      <c r="G148" s="234" t="s">
        <v>186</v>
      </c>
      <c r="H148" s="235">
        <v>15</v>
      </c>
      <c r="I148" s="236"/>
      <c r="J148" s="237">
        <f>ROUND(I148*H148,2)</f>
        <v>0</v>
      </c>
      <c r="K148" s="233" t="s">
        <v>151</v>
      </c>
      <c r="L148" s="42"/>
      <c r="M148" s="238" t="s">
        <v>1</v>
      </c>
      <c r="N148" s="239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153</v>
      </c>
      <c r="AT148" s="229" t="s">
        <v>155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220</v>
      </c>
    </row>
    <row r="149" s="2" customFormat="1" ht="37.8" customHeight="1">
      <c r="A149" s="36"/>
      <c r="B149" s="37"/>
      <c r="C149" s="217" t="s">
        <v>221</v>
      </c>
      <c r="D149" s="217" t="s">
        <v>147</v>
      </c>
      <c r="E149" s="218" t="s">
        <v>222</v>
      </c>
      <c r="F149" s="219" t="s">
        <v>223</v>
      </c>
      <c r="G149" s="220" t="s">
        <v>186</v>
      </c>
      <c r="H149" s="221">
        <v>15</v>
      </c>
      <c r="I149" s="222"/>
      <c r="J149" s="223">
        <f>ROUND(I149*H149,2)</f>
        <v>0</v>
      </c>
      <c r="K149" s="219" t="s">
        <v>151</v>
      </c>
      <c r="L149" s="224"/>
      <c r="M149" s="225" t="s">
        <v>1</v>
      </c>
      <c r="N149" s="226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152</v>
      </c>
      <c r="AT149" s="229" t="s">
        <v>147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153</v>
      </c>
      <c r="BM149" s="229" t="s">
        <v>224</v>
      </c>
    </row>
    <row r="150" s="2" customFormat="1" ht="24.15" customHeight="1">
      <c r="A150" s="36"/>
      <c r="B150" s="37"/>
      <c r="C150" s="231" t="s">
        <v>225</v>
      </c>
      <c r="D150" s="231" t="s">
        <v>155</v>
      </c>
      <c r="E150" s="232" t="s">
        <v>226</v>
      </c>
      <c r="F150" s="233" t="s">
        <v>227</v>
      </c>
      <c r="G150" s="234" t="s">
        <v>186</v>
      </c>
      <c r="H150" s="235">
        <v>15</v>
      </c>
      <c r="I150" s="236"/>
      <c r="J150" s="237">
        <f>ROUND(I150*H150,2)</f>
        <v>0</v>
      </c>
      <c r="K150" s="233" t="s">
        <v>151</v>
      </c>
      <c r="L150" s="42"/>
      <c r="M150" s="238" t="s">
        <v>1</v>
      </c>
      <c r="N150" s="239" t="s">
        <v>38</v>
      </c>
      <c r="O150" s="89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9" t="s">
        <v>153</v>
      </c>
      <c r="AT150" s="229" t="s">
        <v>155</v>
      </c>
      <c r="AU150" s="229" t="s">
        <v>80</v>
      </c>
      <c r="AY150" s="15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5" t="s">
        <v>80</v>
      </c>
      <c r="BK150" s="230">
        <f>ROUND(I150*H150,2)</f>
        <v>0</v>
      </c>
      <c r="BL150" s="15" t="s">
        <v>153</v>
      </c>
      <c r="BM150" s="229" t="s">
        <v>228</v>
      </c>
    </row>
    <row r="151" s="2" customFormat="1" ht="24.15" customHeight="1">
      <c r="A151" s="36"/>
      <c r="B151" s="37"/>
      <c r="C151" s="217" t="s">
        <v>229</v>
      </c>
      <c r="D151" s="217" t="s">
        <v>147</v>
      </c>
      <c r="E151" s="218" t="s">
        <v>230</v>
      </c>
      <c r="F151" s="219" t="s">
        <v>231</v>
      </c>
      <c r="G151" s="220" t="s">
        <v>186</v>
      </c>
      <c r="H151" s="221">
        <v>2</v>
      </c>
      <c r="I151" s="222"/>
      <c r="J151" s="223">
        <f>ROUND(I151*H151,2)</f>
        <v>0</v>
      </c>
      <c r="K151" s="219" t="s">
        <v>151</v>
      </c>
      <c r="L151" s="224"/>
      <c r="M151" s="225" t="s">
        <v>1</v>
      </c>
      <c r="N151" s="226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152</v>
      </c>
      <c r="AT151" s="229" t="s">
        <v>147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232</v>
      </c>
    </row>
    <row r="152" s="2" customFormat="1" ht="24.15" customHeight="1">
      <c r="A152" s="36"/>
      <c r="B152" s="37"/>
      <c r="C152" s="217" t="s">
        <v>7</v>
      </c>
      <c r="D152" s="217" t="s">
        <v>147</v>
      </c>
      <c r="E152" s="218" t="s">
        <v>233</v>
      </c>
      <c r="F152" s="219" t="s">
        <v>234</v>
      </c>
      <c r="G152" s="220" t="s">
        <v>186</v>
      </c>
      <c r="H152" s="221">
        <v>15</v>
      </c>
      <c r="I152" s="222"/>
      <c r="J152" s="223">
        <f>ROUND(I152*H152,2)</f>
        <v>0</v>
      </c>
      <c r="K152" s="219" t="s">
        <v>151</v>
      </c>
      <c r="L152" s="224"/>
      <c r="M152" s="225" t="s">
        <v>1</v>
      </c>
      <c r="N152" s="226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152</v>
      </c>
      <c r="AT152" s="229" t="s">
        <v>147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235</v>
      </c>
    </row>
    <row r="153" s="2" customFormat="1" ht="33" customHeight="1">
      <c r="A153" s="36"/>
      <c r="B153" s="37"/>
      <c r="C153" s="217" t="s">
        <v>169</v>
      </c>
      <c r="D153" s="217" t="s">
        <v>147</v>
      </c>
      <c r="E153" s="218" t="s">
        <v>236</v>
      </c>
      <c r="F153" s="219" t="s">
        <v>237</v>
      </c>
      <c r="G153" s="220" t="s">
        <v>186</v>
      </c>
      <c r="H153" s="221">
        <v>1</v>
      </c>
      <c r="I153" s="222"/>
      <c r="J153" s="223">
        <f>ROUND(I153*H153,2)</f>
        <v>0</v>
      </c>
      <c r="K153" s="219" t="s">
        <v>151</v>
      </c>
      <c r="L153" s="224"/>
      <c r="M153" s="225" t="s">
        <v>1</v>
      </c>
      <c r="N153" s="226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152</v>
      </c>
      <c r="AT153" s="229" t="s">
        <v>147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238</v>
      </c>
    </row>
    <row r="154" s="2" customFormat="1">
      <c r="A154" s="36"/>
      <c r="B154" s="37"/>
      <c r="C154" s="38"/>
      <c r="D154" s="240" t="s">
        <v>195</v>
      </c>
      <c r="E154" s="38"/>
      <c r="F154" s="241" t="s">
        <v>239</v>
      </c>
      <c r="G154" s="38"/>
      <c r="H154" s="38"/>
      <c r="I154" s="242"/>
      <c r="J154" s="38"/>
      <c r="K154" s="38"/>
      <c r="L154" s="42"/>
      <c r="M154" s="243"/>
      <c r="N154" s="244"/>
      <c r="O154" s="89"/>
      <c r="P154" s="89"/>
      <c r="Q154" s="89"/>
      <c r="R154" s="89"/>
      <c r="S154" s="89"/>
      <c r="T154" s="90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5" t="s">
        <v>195</v>
      </c>
      <c r="AU154" s="15" t="s">
        <v>80</v>
      </c>
    </row>
    <row r="155" s="2" customFormat="1" ht="24.15" customHeight="1">
      <c r="A155" s="36"/>
      <c r="B155" s="37"/>
      <c r="C155" s="217" t="s">
        <v>240</v>
      </c>
      <c r="D155" s="217" t="s">
        <v>147</v>
      </c>
      <c r="E155" s="218" t="s">
        <v>241</v>
      </c>
      <c r="F155" s="219" t="s">
        <v>242</v>
      </c>
      <c r="G155" s="220" t="s">
        <v>186</v>
      </c>
      <c r="H155" s="221">
        <v>14</v>
      </c>
      <c r="I155" s="222"/>
      <c r="J155" s="223">
        <f>ROUND(I155*H155,2)</f>
        <v>0</v>
      </c>
      <c r="K155" s="219" t="s">
        <v>151</v>
      </c>
      <c r="L155" s="224"/>
      <c r="M155" s="225" t="s">
        <v>1</v>
      </c>
      <c r="N155" s="226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152</v>
      </c>
      <c r="AT155" s="229" t="s">
        <v>147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243</v>
      </c>
    </row>
    <row r="156" s="2" customFormat="1">
      <c r="A156" s="36"/>
      <c r="B156" s="37"/>
      <c r="C156" s="38"/>
      <c r="D156" s="240" t="s">
        <v>195</v>
      </c>
      <c r="E156" s="38"/>
      <c r="F156" s="241" t="s">
        <v>244</v>
      </c>
      <c r="G156" s="38"/>
      <c r="H156" s="38"/>
      <c r="I156" s="242"/>
      <c r="J156" s="38"/>
      <c r="K156" s="38"/>
      <c r="L156" s="42"/>
      <c r="M156" s="243"/>
      <c r="N156" s="244"/>
      <c r="O156" s="89"/>
      <c r="P156" s="89"/>
      <c r="Q156" s="89"/>
      <c r="R156" s="89"/>
      <c r="S156" s="89"/>
      <c r="T156" s="90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5" t="s">
        <v>195</v>
      </c>
      <c r="AU156" s="15" t="s">
        <v>80</v>
      </c>
    </row>
    <row r="157" s="2" customFormat="1" ht="24.15" customHeight="1">
      <c r="A157" s="36"/>
      <c r="B157" s="37"/>
      <c r="C157" s="231" t="s">
        <v>245</v>
      </c>
      <c r="D157" s="231" t="s">
        <v>155</v>
      </c>
      <c r="E157" s="232" t="s">
        <v>246</v>
      </c>
      <c r="F157" s="233" t="s">
        <v>247</v>
      </c>
      <c r="G157" s="234" t="s">
        <v>186</v>
      </c>
      <c r="H157" s="235">
        <v>15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248</v>
      </c>
    </row>
    <row r="158" s="2" customFormat="1" ht="24.15" customHeight="1">
      <c r="A158" s="36"/>
      <c r="B158" s="37"/>
      <c r="C158" s="217" t="s">
        <v>249</v>
      </c>
      <c r="D158" s="217" t="s">
        <v>147</v>
      </c>
      <c r="E158" s="218" t="s">
        <v>250</v>
      </c>
      <c r="F158" s="219" t="s">
        <v>251</v>
      </c>
      <c r="G158" s="220" t="s">
        <v>186</v>
      </c>
      <c r="H158" s="221">
        <v>15</v>
      </c>
      <c r="I158" s="222"/>
      <c r="J158" s="223">
        <f>ROUND(I158*H158,2)</f>
        <v>0</v>
      </c>
      <c r="K158" s="219" t="s">
        <v>151</v>
      </c>
      <c r="L158" s="224"/>
      <c r="M158" s="225" t="s">
        <v>1</v>
      </c>
      <c r="N158" s="226" t="s">
        <v>38</v>
      </c>
      <c r="O158" s="89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29" t="s">
        <v>152</v>
      </c>
      <c r="AT158" s="229" t="s">
        <v>147</v>
      </c>
      <c r="AU158" s="229" t="s">
        <v>80</v>
      </c>
      <c r="AY158" s="15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5" t="s">
        <v>80</v>
      </c>
      <c r="BK158" s="230">
        <f>ROUND(I158*H158,2)</f>
        <v>0</v>
      </c>
      <c r="BL158" s="15" t="s">
        <v>153</v>
      </c>
      <c r="BM158" s="229" t="s">
        <v>252</v>
      </c>
    </row>
    <row r="159" s="2" customFormat="1" ht="24.15" customHeight="1">
      <c r="A159" s="36"/>
      <c r="B159" s="37"/>
      <c r="C159" s="217" t="s">
        <v>253</v>
      </c>
      <c r="D159" s="217" t="s">
        <v>147</v>
      </c>
      <c r="E159" s="218" t="s">
        <v>254</v>
      </c>
      <c r="F159" s="219" t="s">
        <v>255</v>
      </c>
      <c r="G159" s="220" t="s">
        <v>186</v>
      </c>
      <c r="H159" s="221">
        <v>1</v>
      </c>
      <c r="I159" s="222"/>
      <c r="J159" s="223">
        <f>ROUND(I159*H159,2)</f>
        <v>0</v>
      </c>
      <c r="K159" s="219" t="s">
        <v>151</v>
      </c>
      <c r="L159" s="224"/>
      <c r="M159" s="225" t="s">
        <v>1</v>
      </c>
      <c r="N159" s="226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152</v>
      </c>
      <c r="AT159" s="229" t="s">
        <v>147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256</v>
      </c>
    </row>
    <row r="160" s="2" customFormat="1" ht="24.15" customHeight="1">
      <c r="A160" s="36"/>
      <c r="B160" s="37"/>
      <c r="C160" s="217" t="s">
        <v>257</v>
      </c>
      <c r="D160" s="217" t="s">
        <v>147</v>
      </c>
      <c r="E160" s="218" t="s">
        <v>258</v>
      </c>
      <c r="F160" s="219" t="s">
        <v>259</v>
      </c>
      <c r="G160" s="220" t="s">
        <v>186</v>
      </c>
      <c r="H160" s="221">
        <v>10</v>
      </c>
      <c r="I160" s="222"/>
      <c r="J160" s="223">
        <f>ROUND(I160*H160,2)</f>
        <v>0</v>
      </c>
      <c r="K160" s="219" t="s">
        <v>151</v>
      </c>
      <c r="L160" s="224"/>
      <c r="M160" s="225" t="s">
        <v>1</v>
      </c>
      <c r="N160" s="226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152</v>
      </c>
      <c r="AT160" s="229" t="s">
        <v>147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260</v>
      </c>
    </row>
    <row r="161" s="2" customFormat="1" ht="24.15" customHeight="1">
      <c r="A161" s="36"/>
      <c r="B161" s="37"/>
      <c r="C161" s="217" t="s">
        <v>165</v>
      </c>
      <c r="D161" s="217" t="s">
        <v>147</v>
      </c>
      <c r="E161" s="218" t="s">
        <v>261</v>
      </c>
      <c r="F161" s="219" t="s">
        <v>262</v>
      </c>
      <c r="G161" s="220" t="s">
        <v>186</v>
      </c>
      <c r="H161" s="221">
        <v>15</v>
      </c>
      <c r="I161" s="222"/>
      <c r="J161" s="223">
        <f>ROUND(I161*H161,2)</f>
        <v>0</v>
      </c>
      <c r="K161" s="219" t="s">
        <v>151</v>
      </c>
      <c r="L161" s="224"/>
      <c r="M161" s="225" t="s">
        <v>1</v>
      </c>
      <c r="N161" s="226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152</v>
      </c>
      <c r="AT161" s="229" t="s">
        <v>147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153</v>
      </c>
      <c r="BM161" s="229" t="s">
        <v>263</v>
      </c>
    </row>
    <row r="162" s="2" customFormat="1" ht="24.15" customHeight="1">
      <c r="A162" s="36"/>
      <c r="B162" s="37"/>
      <c r="C162" s="217" t="s">
        <v>264</v>
      </c>
      <c r="D162" s="217" t="s">
        <v>147</v>
      </c>
      <c r="E162" s="218" t="s">
        <v>265</v>
      </c>
      <c r="F162" s="219" t="s">
        <v>266</v>
      </c>
      <c r="G162" s="220" t="s">
        <v>186</v>
      </c>
      <c r="H162" s="221">
        <v>2</v>
      </c>
      <c r="I162" s="222"/>
      <c r="J162" s="223">
        <f>ROUND(I162*H162,2)</f>
        <v>0</v>
      </c>
      <c r="K162" s="219" t="s">
        <v>151</v>
      </c>
      <c r="L162" s="224"/>
      <c r="M162" s="225" t="s">
        <v>1</v>
      </c>
      <c r="N162" s="226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152</v>
      </c>
      <c r="AT162" s="229" t="s">
        <v>147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267</v>
      </c>
    </row>
    <row r="163" s="2" customFormat="1" ht="24.15" customHeight="1">
      <c r="A163" s="36"/>
      <c r="B163" s="37"/>
      <c r="C163" s="217" t="s">
        <v>248</v>
      </c>
      <c r="D163" s="217" t="s">
        <v>147</v>
      </c>
      <c r="E163" s="218" t="s">
        <v>268</v>
      </c>
      <c r="F163" s="219" t="s">
        <v>269</v>
      </c>
      <c r="G163" s="220" t="s">
        <v>186</v>
      </c>
      <c r="H163" s="221">
        <v>10</v>
      </c>
      <c r="I163" s="222"/>
      <c r="J163" s="223">
        <f>ROUND(I163*H163,2)</f>
        <v>0</v>
      </c>
      <c r="K163" s="219" t="s">
        <v>151</v>
      </c>
      <c r="L163" s="224"/>
      <c r="M163" s="225" t="s">
        <v>1</v>
      </c>
      <c r="N163" s="226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152</v>
      </c>
      <c r="AT163" s="229" t="s">
        <v>147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270</v>
      </c>
    </row>
    <row r="164" s="2" customFormat="1" ht="24.15" customHeight="1">
      <c r="A164" s="36"/>
      <c r="B164" s="37"/>
      <c r="C164" s="217" t="s">
        <v>271</v>
      </c>
      <c r="D164" s="217" t="s">
        <v>147</v>
      </c>
      <c r="E164" s="218" t="s">
        <v>272</v>
      </c>
      <c r="F164" s="219" t="s">
        <v>273</v>
      </c>
      <c r="G164" s="220" t="s">
        <v>186</v>
      </c>
      <c r="H164" s="221">
        <v>10</v>
      </c>
      <c r="I164" s="222"/>
      <c r="J164" s="223">
        <f>ROUND(I164*H164,2)</f>
        <v>0</v>
      </c>
      <c r="K164" s="219" t="s">
        <v>151</v>
      </c>
      <c r="L164" s="224"/>
      <c r="M164" s="225" t="s">
        <v>1</v>
      </c>
      <c r="N164" s="226" t="s">
        <v>38</v>
      </c>
      <c r="O164" s="89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9" t="s">
        <v>152</v>
      </c>
      <c r="AT164" s="229" t="s">
        <v>147</v>
      </c>
      <c r="AU164" s="229" t="s">
        <v>80</v>
      </c>
      <c r="AY164" s="15" t="s">
        <v>146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5" t="s">
        <v>80</v>
      </c>
      <c r="BK164" s="230">
        <f>ROUND(I164*H164,2)</f>
        <v>0</v>
      </c>
      <c r="BL164" s="15" t="s">
        <v>153</v>
      </c>
      <c r="BM164" s="229" t="s">
        <v>274</v>
      </c>
    </row>
    <row r="165" s="2" customFormat="1" ht="24.15" customHeight="1">
      <c r="A165" s="36"/>
      <c r="B165" s="37"/>
      <c r="C165" s="217" t="s">
        <v>275</v>
      </c>
      <c r="D165" s="217" t="s">
        <v>147</v>
      </c>
      <c r="E165" s="218" t="s">
        <v>276</v>
      </c>
      <c r="F165" s="219" t="s">
        <v>277</v>
      </c>
      <c r="G165" s="220" t="s">
        <v>186</v>
      </c>
      <c r="H165" s="221">
        <v>5</v>
      </c>
      <c r="I165" s="222"/>
      <c r="J165" s="223">
        <f>ROUND(I165*H165,2)</f>
        <v>0</v>
      </c>
      <c r="K165" s="219" t="s">
        <v>151</v>
      </c>
      <c r="L165" s="224"/>
      <c r="M165" s="225" t="s">
        <v>1</v>
      </c>
      <c r="N165" s="226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152</v>
      </c>
      <c r="AT165" s="229" t="s">
        <v>147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278</v>
      </c>
    </row>
    <row r="166" s="2" customFormat="1" ht="24.15" customHeight="1">
      <c r="A166" s="36"/>
      <c r="B166" s="37"/>
      <c r="C166" s="217" t="s">
        <v>279</v>
      </c>
      <c r="D166" s="217" t="s">
        <v>147</v>
      </c>
      <c r="E166" s="218" t="s">
        <v>280</v>
      </c>
      <c r="F166" s="219" t="s">
        <v>281</v>
      </c>
      <c r="G166" s="220" t="s">
        <v>186</v>
      </c>
      <c r="H166" s="221">
        <v>2</v>
      </c>
      <c r="I166" s="222"/>
      <c r="J166" s="223">
        <f>ROUND(I166*H166,2)</f>
        <v>0</v>
      </c>
      <c r="K166" s="219" t="s">
        <v>151</v>
      </c>
      <c r="L166" s="224"/>
      <c r="M166" s="225" t="s">
        <v>1</v>
      </c>
      <c r="N166" s="226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152</v>
      </c>
      <c r="AT166" s="229" t="s">
        <v>147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282</v>
      </c>
    </row>
    <row r="167" s="2" customFormat="1" ht="16.5" customHeight="1">
      <c r="A167" s="36"/>
      <c r="B167" s="37"/>
      <c r="C167" s="231" t="s">
        <v>194</v>
      </c>
      <c r="D167" s="231" t="s">
        <v>155</v>
      </c>
      <c r="E167" s="232" t="s">
        <v>283</v>
      </c>
      <c r="F167" s="233" t="s">
        <v>284</v>
      </c>
      <c r="G167" s="234" t="s">
        <v>186</v>
      </c>
      <c r="H167" s="235">
        <v>7</v>
      </c>
      <c r="I167" s="236"/>
      <c r="J167" s="237">
        <f>ROUND(I167*H167,2)</f>
        <v>0</v>
      </c>
      <c r="K167" s="233" t="s">
        <v>151</v>
      </c>
      <c r="L167" s="42"/>
      <c r="M167" s="238" t="s">
        <v>1</v>
      </c>
      <c r="N167" s="239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153</v>
      </c>
      <c r="AT167" s="229" t="s">
        <v>155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285</v>
      </c>
    </row>
    <row r="168" s="2" customFormat="1" ht="24.15" customHeight="1">
      <c r="A168" s="36"/>
      <c r="B168" s="37"/>
      <c r="C168" s="217" t="s">
        <v>286</v>
      </c>
      <c r="D168" s="217" t="s">
        <v>147</v>
      </c>
      <c r="E168" s="218" t="s">
        <v>287</v>
      </c>
      <c r="F168" s="219" t="s">
        <v>288</v>
      </c>
      <c r="G168" s="220" t="s">
        <v>186</v>
      </c>
      <c r="H168" s="221">
        <v>12</v>
      </c>
      <c r="I168" s="222"/>
      <c r="J168" s="223">
        <f>ROUND(I168*H168,2)</f>
        <v>0</v>
      </c>
      <c r="K168" s="219" t="s">
        <v>151</v>
      </c>
      <c r="L168" s="224"/>
      <c r="M168" s="225" t="s">
        <v>1</v>
      </c>
      <c r="N168" s="226" t="s">
        <v>38</v>
      </c>
      <c r="O168" s="89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9" t="s">
        <v>152</v>
      </c>
      <c r="AT168" s="229" t="s">
        <v>147</v>
      </c>
      <c r="AU168" s="229" t="s">
        <v>80</v>
      </c>
      <c r="AY168" s="15" t="s">
        <v>146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5" t="s">
        <v>80</v>
      </c>
      <c r="BK168" s="230">
        <f>ROUND(I168*H168,2)</f>
        <v>0</v>
      </c>
      <c r="BL168" s="15" t="s">
        <v>153</v>
      </c>
      <c r="BM168" s="229" t="s">
        <v>289</v>
      </c>
    </row>
    <row r="169" s="2" customFormat="1" ht="24.15" customHeight="1">
      <c r="A169" s="36"/>
      <c r="B169" s="37"/>
      <c r="C169" s="217" t="s">
        <v>290</v>
      </c>
      <c r="D169" s="217" t="s">
        <v>147</v>
      </c>
      <c r="E169" s="218" t="s">
        <v>291</v>
      </c>
      <c r="F169" s="219" t="s">
        <v>292</v>
      </c>
      <c r="G169" s="220" t="s">
        <v>186</v>
      </c>
      <c r="H169" s="221">
        <v>8</v>
      </c>
      <c r="I169" s="222"/>
      <c r="J169" s="223">
        <f>ROUND(I169*H169,2)</f>
        <v>0</v>
      </c>
      <c r="K169" s="219" t="s">
        <v>151</v>
      </c>
      <c r="L169" s="224"/>
      <c r="M169" s="225" t="s">
        <v>1</v>
      </c>
      <c r="N169" s="226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152</v>
      </c>
      <c r="AT169" s="229" t="s">
        <v>147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153</v>
      </c>
      <c r="BM169" s="229" t="s">
        <v>293</v>
      </c>
    </row>
    <row r="170" s="2" customFormat="1" ht="24.15" customHeight="1">
      <c r="A170" s="36"/>
      <c r="B170" s="37"/>
      <c r="C170" s="217" t="s">
        <v>294</v>
      </c>
      <c r="D170" s="217" t="s">
        <v>147</v>
      </c>
      <c r="E170" s="218" t="s">
        <v>295</v>
      </c>
      <c r="F170" s="219" t="s">
        <v>296</v>
      </c>
      <c r="G170" s="220" t="s">
        <v>186</v>
      </c>
      <c r="H170" s="221">
        <v>2</v>
      </c>
      <c r="I170" s="222"/>
      <c r="J170" s="223">
        <f>ROUND(I170*H170,2)</f>
        <v>0</v>
      </c>
      <c r="K170" s="219" t="s">
        <v>151</v>
      </c>
      <c r="L170" s="224"/>
      <c r="M170" s="225" t="s">
        <v>1</v>
      </c>
      <c r="N170" s="226" t="s">
        <v>38</v>
      </c>
      <c r="O170" s="89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9" t="s">
        <v>152</v>
      </c>
      <c r="AT170" s="229" t="s">
        <v>147</v>
      </c>
      <c r="AU170" s="229" t="s">
        <v>80</v>
      </c>
      <c r="AY170" s="15" t="s">
        <v>146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5" t="s">
        <v>80</v>
      </c>
      <c r="BK170" s="230">
        <f>ROUND(I170*H170,2)</f>
        <v>0</v>
      </c>
      <c r="BL170" s="15" t="s">
        <v>153</v>
      </c>
      <c r="BM170" s="229" t="s">
        <v>297</v>
      </c>
    </row>
    <row r="171" s="2" customFormat="1" ht="21.75" customHeight="1">
      <c r="A171" s="36"/>
      <c r="B171" s="37"/>
      <c r="C171" s="231" t="s">
        <v>298</v>
      </c>
      <c r="D171" s="231" t="s">
        <v>155</v>
      </c>
      <c r="E171" s="232" t="s">
        <v>299</v>
      </c>
      <c r="F171" s="233" t="s">
        <v>300</v>
      </c>
      <c r="G171" s="234" t="s">
        <v>186</v>
      </c>
      <c r="H171" s="235">
        <v>10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301</v>
      </c>
    </row>
    <row r="172" s="2" customFormat="1" ht="16.5" customHeight="1">
      <c r="A172" s="36"/>
      <c r="B172" s="37"/>
      <c r="C172" s="231" t="s">
        <v>302</v>
      </c>
      <c r="D172" s="231" t="s">
        <v>155</v>
      </c>
      <c r="E172" s="232" t="s">
        <v>303</v>
      </c>
      <c r="F172" s="233" t="s">
        <v>304</v>
      </c>
      <c r="G172" s="234" t="s">
        <v>186</v>
      </c>
      <c r="H172" s="235">
        <v>15</v>
      </c>
      <c r="I172" s="236"/>
      <c r="J172" s="237">
        <f>ROUND(I172*H172,2)</f>
        <v>0</v>
      </c>
      <c r="K172" s="233" t="s">
        <v>151</v>
      </c>
      <c r="L172" s="42"/>
      <c r="M172" s="238" t="s">
        <v>1</v>
      </c>
      <c r="N172" s="239" t="s">
        <v>38</v>
      </c>
      <c r="O172" s="89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9" t="s">
        <v>153</v>
      </c>
      <c r="AT172" s="229" t="s">
        <v>155</v>
      </c>
      <c r="AU172" s="229" t="s">
        <v>80</v>
      </c>
      <c r="AY172" s="15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5" t="s">
        <v>80</v>
      </c>
      <c r="BK172" s="230">
        <f>ROUND(I172*H172,2)</f>
        <v>0</v>
      </c>
      <c r="BL172" s="15" t="s">
        <v>153</v>
      </c>
      <c r="BM172" s="229" t="s">
        <v>305</v>
      </c>
    </row>
    <row r="173" s="2" customFormat="1">
      <c r="A173" s="36"/>
      <c r="B173" s="37"/>
      <c r="C173" s="38"/>
      <c r="D173" s="240" t="s">
        <v>195</v>
      </c>
      <c r="E173" s="38"/>
      <c r="F173" s="241" t="s">
        <v>306</v>
      </c>
      <c r="G173" s="38"/>
      <c r="H173" s="38"/>
      <c r="I173" s="242"/>
      <c r="J173" s="38"/>
      <c r="K173" s="38"/>
      <c r="L173" s="42"/>
      <c r="M173" s="243"/>
      <c r="N173" s="244"/>
      <c r="O173" s="89"/>
      <c r="P173" s="89"/>
      <c r="Q173" s="89"/>
      <c r="R173" s="89"/>
      <c r="S173" s="89"/>
      <c r="T173" s="90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5" t="s">
        <v>195</v>
      </c>
      <c r="AU173" s="15" t="s">
        <v>80</v>
      </c>
    </row>
    <row r="174" s="2" customFormat="1" ht="24.15" customHeight="1">
      <c r="A174" s="36"/>
      <c r="B174" s="37"/>
      <c r="C174" s="231" t="s">
        <v>307</v>
      </c>
      <c r="D174" s="231" t="s">
        <v>155</v>
      </c>
      <c r="E174" s="232" t="s">
        <v>308</v>
      </c>
      <c r="F174" s="233" t="s">
        <v>309</v>
      </c>
      <c r="G174" s="234" t="s">
        <v>186</v>
      </c>
      <c r="H174" s="235">
        <v>10</v>
      </c>
      <c r="I174" s="236"/>
      <c r="J174" s="237">
        <f>ROUND(I174*H174,2)</f>
        <v>0</v>
      </c>
      <c r="K174" s="233" t="s">
        <v>151</v>
      </c>
      <c r="L174" s="42"/>
      <c r="M174" s="238" t="s">
        <v>1</v>
      </c>
      <c r="N174" s="239" t="s">
        <v>38</v>
      </c>
      <c r="O174" s="89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29" t="s">
        <v>153</v>
      </c>
      <c r="AT174" s="229" t="s">
        <v>155</v>
      </c>
      <c r="AU174" s="229" t="s">
        <v>80</v>
      </c>
      <c r="AY174" s="15" t="s">
        <v>146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5" t="s">
        <v>80</v>
      </c>
      <c r="BK174" s="230">
        <f>ROUND(I174*H174,2)</f>
        <v>0</v>
      </c>
      <c r="BL174" s="15" t="s">
        <v>153</v>
      </c>
      <c r="BM174" s="229" t="s">
        <v>310</v>
      </c>
    </row>
    <row r="175" s="2" customFormat="1">
      <c r="A175" s="36"/>
      <c r="B175" s="37"/>
      <c r="C175" s="38"/>
      <c r="D175" s="240" t="s">
        <v>195</v>
      </c>
      <c r="E175" s="38"/>
      <c r="F175" s="241" t="s">
        <v>311</v>
      </c>
      <c r="G175" s="38"/>
      <c r="H175" s="38"/>
      <c r="I175" s="242"/>
      <c r="J175" s="38"/>
      <c r="K175" s="38"/>
      <c r="L175" s="42"/>
      <c r="M175" s="243"/>
      <c r="N175" s="244"/>
      <c r="O175" s="89"/>
      <c r="P175" s="89"/>
      <c r="Q175" s="89"/>
      <c r="R175" s="89"/>
      <c r="S175" s="89"/>
      <c r="T175" s="90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5" t="s">
        <v>195</v>
      </c>
      <c r="AU175" s="15" t="s">
        <v>80</v>
      </c>
    </row>
    <row r="176" s="11" customFormat="1" ht="25.92" customHeight="1">
      <c r="A176" s="11"/>
      <c r="B176" s="203"/>
      <c r="C176" s="204"/>
      <c r="D176" s="205" t="s">
        <v>72</v>
      </c>
      <c r="E176" s="206" t="s">
        <v>191</v>
      </c>
      <c r="F176" s="206" t="s">
        <v>312</v>
      </c>
      <c r="G176" s="204"/>
      <c r="H176" s="204"/>
      <c r="I176" s="207"/>
      <c r="J176" s="208">
        <f>BK176</f>
        <v>0</v>
      </c>
      <c r="K176" s="204"/>
      <c r="L176" s="209"/>
      <c r="M176" s="210"/>
      <c r="N176" s="211"/>
      <c r="O176" s="211"/>
      <c r="P176" s="212">
        <f>SUM(P177:P215)</f>
        <v>0</v>
      </c>
      <c r="Q176" s="211"/>
      <c r="R176" s="212">
        <f>SUM(R177:R215)</f>
        <v>0</v>
      </c>
      <c r="S176" s="211"/>
      <c r="T176" s="213">
        <f>SUM(T177:T215)</f>
        <v>0</v>
      </c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R176" s="214" t="s">
        <v>80</v>
      </c>
      <c r="AT176" s="215" t="s">
        <v>72</v>
      </c>
      <c r="AU176" s="215" t="s">
        <v>73</v>
      </c>
      <c r="AY176" s="214" t="s">
        <v>146</v>
      </c>
      <c r="BK176" s="216">
        <f>SUM(BK177:BK215)</f>
        <v>0</v>
      </c>
    </row>
    <row r="177" s="2" customFormat="1" ht="16.5" customHeight="1">
      <c r="A177" s="36"/>
      <c r="B177" s="37"/>
      <c r="C177" s="231" t="s">
        <v>313</v>
      </c>
      <c r="D177" s="231" t="s">
        <v>155</v>
      </c>
      <c r="E177" s="232" t="s">
        <v>314</v>
      </c>
      <c r="F177" s="233" t="s">
        <v>315</v>
      </c>
      <c r="G177" s="234" t="s">
        <v>186</v>
      </c>
      <c r="H177" s="235">
        <v>2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316</v>
      </c>
    </row>
    <row r="178" s="2" customFormat="1" ht="16.5" customHeight="1">
      <c r="A178" s="36"/>
      <c r="B178" s="37"/>
      <c r="C178" s="231" t="s">
        <v>317</v>
      </c>
      <c r="D178" s="231" t="s">
        <v>155</v>
      </c>
      <c r="E178" s="232" t="s">
        <v>318</v>
      </c>
      <c r="F178" s="233" t="s">
        <v>319</v>
      </c>
      <c r="G178" s="234" t="s">
        <v>186</v>
      </c>
      <c r="H178" s="235">
        <v>6</v>
      </c>
      <c r="I178" s="236"/>
      <c r="J178" s="237">
        <f>ROUND(I178*H178,2)</f>
        <v>0</v>
      </c>
      <c r="K178" s="233" t="s">
        <v>151</v>
      </c>
      <c r="L178" s="42"/>
      <c r="M178" s="238" t="s">
        <v>1</v>
      </c>
      <c r="N178" s="239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153</v>
      </c>
      <c r="AT178" s="229" t="s">
        <v>155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320</v>
      </c>
    </row>
    <row r="179" s="2" customFormat="1" ht="16.5" customHeight="1">
      <c r="A179" s="36"/>
      <c r="B179" s="37"/>
      <c r="C179" s="231" t="s">
        <v>321</v>
      </c>
      <c r="D179" s="231" t="s">
        <v>155</v>
      </c>
      <c r="E179" s="232" t="s">
        <v>322</v>
      </c>
      <c r="F179" s="233" t="s">
        <v>323</v>
      </c>
      <c r="G179" s="234" t="s">
        <v>186</v>
      </c>
      <c r="H179" s="235">
        <v>54</v>
      </c>
      <c r="I179" s="236"/>
      <c r="J179" s="237">
        <f>ROUND(I179*H179,2)</f>
        <v>0</v>
      </c>
      <c r="K179" s="233" t="s">
        <v>151</v>
      </c>
      <c r="L179" s="42"/>
      <c r="M179" s="238" t="s">
        <v>1</v>
      </c>
      <c r="N179" s="239" t="s">
        <v>38</v>
      </c>
      <c r="O179" s="89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9" t="s">
        <v>153</v>
      </c>
      <c r="AT179" s="229" t="s">
        <v>155</v>
      </c>
      <c r="AU179" s="229" t="s">
        <v>80</v>
      </c>
      <c r="AY179" s="15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5" t="s">
        <v>80</v>
      </c>
      <c r="BK179" s="230">
        <f>ROUND(I179*H179,2)</f>
        <v>0</v>
      </c>
      <c r="BL179" s="15" t="s">
        <v>153</v>
      </c>
      <c r="BM179" s="229" t="s">
        <v>324</v>
      </c>
    </row>
    <row r="180" s="2" customFormat="1" ht="16.5" customHeight="1">
      <c r="A180" s="36"/>
      <c r="B180" s="37"/>
      <c r="C180" s="231" t="s">
        <v>325</v>
      </c>
      <c r="D180" s="231" t="s">
        <v>155</v>
      </c>
      <c r="E180" s="232" t="s">
        <v>326</v>
      </c>
      <c r="F180" s="233" t="s">
        <v>327</v>
      </c>
      <c r="G180" s="234" t="s">
        <v>186</v>
      </c>
      <c r="H180" s="235">
        <v>13</v>
      </c>
      <c r="I180" s="236"/>
      <c r="J180" s="237">
        <f>ROUND(I180*H180,2)</f>
        <v>0</v>
      </c>
      <c r="K180" s="233" t="s">
        <v>151</v>
      </c>
      <c r="L180" s="42"/>
      <c r="M180" s="238" t="s">
        <v>1</v>
      </c>
      <c r="N180" s="239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153</v>
      </c>
      <c r="AT180" s="229" t="s">
        <v>155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328</v>
      </c>
    </row>
    <row r="181" s="2" customFormat="1" ht="24.15" customHeight="1">
      <c r="A181" s="36"/>
      <c r="B181" s="37"/>
      <c r="C181" s="231" t="s">
        <v>329</v>
      </c>
      <c r="D181" s="231" t="s">
        <v>155</v>
      </c>
      <c r="E181" s="232" t="s">
        <v>330</v>
      </c>
      <c r="F181" s="233" t="s">
        <v>331</v>
      </c>
      <c r="G181" s="234" t="s">
        <v>186</v>
      </c>
      <c r="H181" s="235">
        <v>13</v>
      </c>
      <c r="I181" s="236"/>
      <c r="J181" s="237">
        <f>ROUND(I181*H181,2)</f>
        <v>0</v>
      </c>
      <c r="K181" s="233" t="s">
        <v>151</v>
      </c>
      <c r="L181" s="42"/>
      <c r="M181" s="238" t="s">
        <v>1</v>
      </c>
      <c r="N181" s="239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153</v>
      </c>
      <c r="AT181" s="229" t="s">
        <v>155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332</v>
      </c>
    </row>
    <row r="182" s="2" customFormat="1" ht="16.5" customHeight="1">
      <c r="A182" s="36"/>
      <c r="B182" s="37"/>
      <c r="C182" s="231" t="s">
        <v>333</v>
      </c>
      <c r="D182" s="231" t="s">
        <v>155</v>
      </c>
      <c r="E182" s="232" t="s">
        <v>334</v>
      </c>
      <c r="F182" s="233" t="s">
        <v>335</v>
      </c>
      <c r="G182" s="234" t="s">
        <v>186</v>
      </c>
      <c r="H182" s="235">
        <v>13</v>
      </c>
      <c r="I182" s="236"/>
      <c r="J182" s="237">
        <f>ROUND(I182*H182,2)</f>
        <v>0</v>
      </c>
      <c r="K182" s="233" t="s">
        <v>151</v>
      </c>
      <c r="L182" s="42"/>
      <c r="M182" s="238" t="s">
        <v>1</v>
      </c>
      <c r="N182" s="239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153</v>
      </c>
      <c r="AT182" s="229" t="s">
        <v>155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336</v>
      </c>
    </row>
    <row r="183" s="2" customFormat="1" ht="16.5" customHeight="1">
      <c r="A183" s="36"/>
      <c r="B183" s="37"/>
      <c r="C183" s="231" t="s">
        <v>337</v>
      </c>
      <c r="D183" s="231" t="s">
        <v>155</v>
      </c>
      <c r="E183" s="232" t="s">
        <v>338</v>
      </c>
      <c r="F183" s="233" t="s">
        <v>339</v>
      </c>
      <c r="G183" s="234" t="s">
        <v>186</v>
      </c>
      <c r="H183" s="235">
        <v>150</v>
      </c>
      <c r="I183" s="236"/>
      <c r="J183" s="237">
        <f>ROUND(I183*H183,2)</f>
        <v>0</v>
      </c>
      <c r="K183" s="233" t="s">
        <v>151</v>
      </c>
      <c r="L183" s="42"/>
      <c r="M183" s="238" t="s">
        <v>1</v>
      </c>
      <c r="N183" s="239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153</v>
      </c>
      <c r="AT183" s="229" t="s">
        <v>155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340</v>
      </c>
    </row>
    <row r="184" s="2" customFormat="1" ht="24.15" customHeight="1">
      <c r="A184" s="36"/>
      <c r="B184" s="37"/>
      <c r="C184" s="217" t="s">
        <v>341</v>
      </c>
      <c r="D184" s="217" t="s">
        <v>147</v>
      </c>
      <c r="E184" s="218" t="s">
        <v>342</v>
      </c>
      <c r="F184" s="219" t="s">
        <v>343</v>
      </c>
      <c r="G184" s="220" t="s">
        <v>150</v>
      </c>
      <c r="H184" s="221">
        <v>100</v>
      </c>
      <c r="I184" s="222"/>
      <c r="J184" s="223">
        <f>ROUND(I184*H184,2)</f>
        <v>0</v>
      </c>
      <c r="K184" s="219" t="s">
        <v>151</v>
      </c>
      <c r="L184" s="224"/>
      <c r="M184" s="225" t="s">
        <v>1</v>
      </c>
      <c r="N184" s="226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152</v>
      </c>
      <c r="AT184" s="229" t="s">
        <v>147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344</v>
      </c>
    </row>
    <row r="185" s="2" customFormat="1" ht="16.5" customHeight="1">
      <c r="A185" s="36"/>
      <c r="B185" s="37"/>
      <c r="C185" s="231" t="s">
        <v>345</v>
      </c>
      <c r="D185" s="231" t="s">
        <v>155</v>
      </c>
      <c r="E185" s="232" t="s">
        <v>346</v>
      </c>
      <c r="F185" s="233" t="s">
        <v>347</v>
      </c>
      <c r="G185" s="234" t="s">
        <v>186</v>
      </c>
      <c r="H185" s="235">
        <v>200</v>
      </c>
      <c r="I185" s="236"/>
      <c r="J185" s="237">
        <f>ROUND(I185*H185,2)</f>
        <v>0</v>
      </c>
      <c r="K185" s="233" t="s">
        <v>151</v>
      </c>
      <c r="L185" s="42"/>
      <c r="M185" s="238" t="s">
        <v>1</v>
      </c>
      <c r="N185" s="239" t="s">
        <v>38</v>
      </c>
      <c r="O185" s="89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29" t="s">
        <v>153</v>
      </c>
      <c r="AT185" s="229" t="s">
        <v>155</v>
      </c>
      <c r="AU185" s="229" t="s">
        <v>80</v>
      </c>
      <c r="AY185" s="15" t="s">
        <v>146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5" t="s">
        <v>80</v>
      </c>
      <c r="BK185" s="230">
        <f>ROUND(I185*H185,2)</f>
        <v>0</v>
      </c>
      <c r="BL185" s="15" t="s">
        <v>153</v>
      </c>
      <c r="BM185" s="229" t="s">
        <v>348</v>
      </c>
    </row>
    <row r="186" s="2" customFormat="1" ht="37.8" customHeight="1">
      <c r="A186" s="36"/>
      <c r="B186" s="37"/>
      <c r="C186" s="231" t="s">
        <v>349</v>
      </c>
      <c r="D186" s="231" t="s">
        <v>155</v>
      </c>
      <c r="E186" s="232" t="s">
        <v>350</v>
      </c>
      <c r="F186" s="233" t="s">
        <v>351</v>
      </c>
      <c r="G186" s="234" t="s">
        <v>186</v>
      </c>
      <c r="H186" s="235">
        <v>1</v>
      </c>
      <c r="I186" s="236"/>
      <c r="J186" s="237">
        <f>ROUND(I186*H186,2)</f>
        <v>0</v>
      </c>
      <c r="K186" s="233" t="s">
        <v>151</v>
      </c>
      <c r="L186" s="42"/>
      <c r="M186" s="238" t="s">
        <v>1</v>
      </c>
      <c r="N186" s="239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153</v>
      </c>
      <c r="AT186" s="229" t="s">
        <v>155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352</v>
      </c>
    </row>
    <row r="187" s="2" customFormat="1" ht="37.8" customHeight="1">
      <c r="A187" s="36"/>
      <c r="B187" s="37"/>
      <c r="C187" s="217" t="s">
        <v>353</v>
      </c>
      <c r="D187" s="217" t="s">
        <v>147</v>
      </c>
      <c r="E187" s="218" t="s">
        <v>354</v>
      </c>
      <c r="F187" s="219" t="s">
        <v>355</v>
      </c>
      <c r="G187" s="220" t="s">
        <v>186</v>
      </c>
      <c r="H187" s="221">
        <v>2</v>
      </c>
      <c r="I187" s="222"/>
      <c r="J187" s="223">
        <f>ROUND(I187*H187,2)</f>
        <v>0</v>
      </c>
      <c r="K187" s="219" t="s">
        <v>151</v>
      </c>
      <c r="L187" s="224"/>
      <c r="M187" s="225" t="s">
        <v>1</v>
      </c>
      <c r="N187" s="226" t="s">
        <v>38</v>
      </c>
      <c r="O187" s="89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29" t="s">
        <v>152</v>
      </c>
      <c r="AT187" s="229" t="s">
        <v>147</v>
      </c>
      <c r="AU187" s="229" t="s">
        <v>80</v>
      </c>
      <c r="AY187" s="15" t="s">
        <v>146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5" t="s">
        <v>80</v>
      </c>
      <c r="BK187" s="230">
        <f>ROUND(I187*H187,2)</f>
        <v>0</v>
      </c>
      <c r="BL187" s="15" t="s">
        <v>153</v>
      </c>
      <c r="BM187" s="229" t="s">
        <v>356</v>
      </c>
    </row>
    <row r="188" s="2" customFormat="1" ht="37.8" customHeight="1">
      <c r="A188" s="36"/>
      <c r="B188" s="37"/>
      <c r="C188" s="217" t="s">
        <v>357</v>
      </c>
      <c r="D188" s="217" t="s">
        <v>147</v>
      </c>
      <c r="E188" s="218" t="s">
        <v>358</v>
      </c>
      <c r="F188" s="219" t="s">
        <v>359</v>
      </c>
      <c r="G188" s="220" t="s">
        <v>186</v>
      </c>
      <c r="H188" s="221">
        <v>1</v>
      </c>
      <c r="I188" s="222"/>
      <c r="J188" s="223">
        <f>ROUND(I188*H188,2)</f>
        <v>0</v>
      </c>
      <c r="K188" s="219" t="s">
        <v>151</v>
      </c>
      <c r="L188" s="224"/>
      <c r="M188" s="225" t="s">
        <v>1</v>
      </c>
      <c r="N188" s="226" t="s">
        <v>38</v>
      </c>
      <c r="O188" s="89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152</v>
      </c>
      <c r="AT188" s="229" t="s">
        <v>147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360</v>
      </c>
    </row>
    <row r="189" s="2" customFormat="1" ht="37.8" customHeight="1">
      <c r="A189" s="36"/>
      <c r="B189" s="37"/>
      <c r="C189" s="217" t="s">
        <v>361</v>
      </c>
      <c r="D189" s="217" t="s">
        <v>147</v>
      </c>
      <c r="E189" s="218" t="s">
        <v>358</v>
      </c>
      <c r="F189" s="219" t="s">
        <v>359</v>
      </c>
      <c r="G189" s="220" t="s">
        <v>186</v>
      </c>
      <c r="H189" s="221">
        <v>2</v>
      </c>
      <c r="I189" s="222"/>
      <c r="J189" s="223">
        <f>ROUND(I189*H189,2)</f>
        <v>0</v>
      </c>
      <c r="K189" s="219" t="s">
        <v>151</v>
      </c>
      <c r="L189" s="224"/>
      <c r="M189" s="225" t="s">
        <v>1</v>
      </c>
      <c r="N189" s="226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152</v>
      </c>
      <c r="AT189" s="229" t="s">
        <v>147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362</v>
      </c>
    </row>
    <row r="190" s="2" customFormat="1" ht="37.8" customHeight="1">
      <c r="A190" s="36"/>
      <c r="B190" s="37"/>
      <c r="C190" s="217" t="s">
        <v>363</v>
      </c>
      <c r="D190" s="217" t="s">
        <v>147</v>
      </c>
      <c r="E190" s="218" t="s">
        <v>364</v>
      </c>
      <c r="F190" s="219" t="s">
        <v>365</v>
      </c>
      <c r="G190" s="220" t="s">
        <v>186</v>
      </c>
      <c r="H190" s="221">
        <v>1</v>
      </c>
      <c r="I190" s="222"/>
      <c r="J190" s="223">
        <f>ROUND(I190*H190,2)</f>
        <v>0</v>
      </c>
      <c r="K190" s="219" t="s">
        <v>151</v>
      </c>
      <c r="L190" s="224"/>
      <c r="M190" s="225" t="s">
        <v>1</v>
      </c>
      <c r="N190" s="226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152</v>
      </c>
      <c r="AT190" s="229" t="s">
        <v>147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366</v>
      </c>
    </row>
    <row r="191" s="2" customFormat="1" ht="24.15" customHeight="1">
      <c r="A191" s="36"/>
      <c r="B191" s="37"/>
      <c r="C191" s="231" t="s">
        <v>367</v>
      </c>
      <c r="D191" s="231" t="s">
        <v>155</v>
      </c>
      <c r="E191" s="232" t="s">
        <v>368</v>
      </c>
      <c r="F191" s="233" t="s">
        <v>369</v>
      </c>
      <c r="G191" s="234" t="s">
        <v>186</v>
      </c>
      <c r="H191" s="235">
        <v>6</v>
      </c>
      <c r="I191" s="236"/>
      <c r="J191" s="237">
        <f>ROUND(I191*H191,2)</f>
        <v>0</v>
      </c>
      <c r="K191" s="233" t="s">
        <v>151</v>
      </c>
      <c r="L191" s="42"/>
      <c r="M191" s="238" t="s">
        <v>1</v>
      </c>
      <c r="N191" s="239" t="s">
        <v>38</v>
      </c>
      <c r="O191" s="89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153</v>
      </c>
      <c r="AT191" s="229" t="s">
        <v>155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370</v>
      </c>
    </row>
    <row r="192" s="2" customFormat="1" ht="21.75" customHeight="1">
      <c r="A192" s="36"/>
      <c r="B192" s="37"/>
      <c r="C192" s="217" t="s">
        <v>371</v>
      </c>
      <c r="D192" s="217" t="s">
        <v>147</v>
      </c>
      <c r="E192" s="218" t="s">
        <v>372</v>
      </c>
      <c r="F192" s="219" t="s">
        <v>373</v>
      </c>
      <c r="G192" s="220" t="s">
        <v>186</v>
      </c>
      <c r="H192" s="221">
        <v>10</v>
      </c>
      <c r="I192" s="222"/>
      <c r="J192" s="223">
        <f>ROUND(I192*H192,2)</f>
        <v>0</v>
      </c>
      <c r="K192" s="219" t="s">
        <v>151</v>
      </c>
      <c r="L192" s="224"/>
      <c r="M192" s="225" t="s">
        <v>1</v>
      </c>
      <c r="N192" s="226" t="s">
        <v>38</v>
      </c>
      <c r="O192" s="89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29" t="s">
        <v>152</v>
      </c>
      <c r="AT192" s="229" t="s">
        <v>147</v>
      </c>
      <c r="AU192" s="229" t="s">
        <v>80</v>
      </c>
      <c r="AY192" s="15" t="s">
        <v>146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5" t="s">
        <v>80</v>
      </c>
      <c r="BK192" s="230">
        <f>ROUND(I192*H192,2)</f>
        <v>0</v>
      </c>
      <c r="BL192" s="15" t="s">
        <v>153</v>
      </c>
      <c r="BM192" s="229" t="s">
        <v>374</v>
      </c>
    </row>
    <row r="193" s="2" customFormat="1" ht="16.5" customHeight="1">
      <c r="A193" s="36"/>
      <c r="B193" s="37"/>
      <c r="C193" s="217" t="s">
        <v>375</v>
      </c>
      <c r="D193" s="217" t="s">
        <v>147</v>
      </c>
      <c r="E193" s="218" t="s">
        <v>376</v>
      </c>
      <c r="F193" s="219" t="s">
        <v>377</v>
      </c>
      <c r="G193" s="220" t="s">
        <v>186</v>
      </c>
      <c r="H193" s="221">
        <v>2</v>
      </c>
      <c r="I193" s="222"/>
      <c r="J193" s="223">
        <f>ROUND(I193*H193,2)</f>
        <v>0</v>
      </c>
      <c r="K193" s="219" t="s">
        <v>151</v>
      </c>
      <c r="L193" s="224"/>
      <c r="M193" s="225" t="s">
        <v>1</v>
      </c>
      <c r="N193" s="226" t="s">
        <v>38</v>
      </c>
      <c r="O193" s="89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29" t="s">
        <v>152</v>
      </c>
      <c r="AT193" s="229" t="s">
        <v>147</v>
      </c>
      <c r="AU193" s="229" t="s">
        <v>80</v>
      </c>
      <c r="AY193" s="15" t="s">
        <v>146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5" t="s">
        <v>80</v>
      </c>
      <c r="BK193" s="230">
        <f>ROUND(I193*H193,2)</f>
        <v>0</v>
      </c>
      <c r="BL193" s="15" t="s">
        <v>153</v>
      </c>
      <c r="BM193" s="229" t="s">
        <v>378</v>
      </c>
    </row>
    <row r="194" s="2" customFormat="1" ht="16.5" customHeight="1">
      <c r="A194" s="36"/>
      <c r="B194" s="37"/>
      <c r="C194" s="217" t="s">
        <v>379</v>
      </c>
      <c r="D194" s="217" t="s">
        <v>147</v>
      </c>
      <c r="E194" s="218" t="s">
        <v>380</v>
      </c>
      <c r="F194" s="219" t="s">
        <v>381</v>
      </c>
      <c r="G194" s="220" t="s">
        <v>186</v>
      </c>
      <c r="H194" s="221">
        <v>2</v>
      </c>
      <c r="I194" s="222"/>
      <c r="J194" s="223">
        <f>ROUND(I194*H194,2)</f>
        <v>0</v>
      </c>
      <c r="K194" s="219" t="s">
        <v>151</v>
      </c>
      <c r="L194" s="224"/>
      <c r="M194" s="225" t="s">
        <v>1</v>
      </c>
      <c r="N194" s="226" t="s">
        <v>38</v>
      </c>
      <c r="O194" s="89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29" t="s">
        <v>152</v>
      </c>
      <c r="AT194" s="229" t="s">
        <v>147</v>
      </c>
      <c r="AU194" s="229" t="s">
        <v>80</v>
      </c>
      <c r="AY194" s="15" t="s">
        <v>146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5" t="s">
        <v>80</v>
      </c>
      <c r="BK194" s="230">
        <f>ROUND(I194*H194,2)</f>
        <v>0</v>
      </c>
      <c r="BL194" s="15" t="s">
        <v>153</v>
      </c>
      <c r="BM194" s="229" t="s">
        <v>382</v>
      </c>
    </row>
    <row r="195" s="2" customFormat="1" ht="24.15" customHeight="1">
      <c r="A195" s="36"/>
      <c r="B195" s="37"/>
      <c r="C195" s="217" t="s">
        <v>383</v>
      </c>
      <c r="D195" s="217" t="s">
        <v>147</v>
      </c>
      <c r="E195" s="218" t="s">
        <v>384</v>
      </c>
      <c r="F195" s="219" t="s">
        <v>385</v>
      </c>
      <c r="G195" s="220" t="s">
        <v>186</v>
      </c>
      <c r="H195" s="221">
        <v>3</v>
      </c>
      <c r="I195" s="222"/>
      <c r="J195" s="223">
        <f>ROUND(I195*H195,2)</f>
        <v>0</v>
      </c>
      <c r="K195" s="219" t="s">
        <v>151</v>
      </c>
      <c r="L195" s="224"/>
      <c r="M195" s="225" t="s">
        <v>1</v>
      </c>
      <c r="N195" s="226" t="s">
        <v>38</v>
      </c>
      <c r="O195" s="89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29" t="s">
        <v>152</v>
      </c>
      <c r="AT195" s="229" t="s">
        <v>147</v>
      </c>
      <c r="AU195" s="229" t="s">
        <v>80</v>
      </c>
      <c r="AY195" s="15" t="s">
        <v>146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5" t="s">
        <v>80</v>
      </c>
      <c r="BK195" s="230">
        <f>ROUND(I195*H195,2)</f>
        <v>0</v>
      </c>
      <c r="BL195" s="15" t="s">
        <v>153</v>
      </c>
      <c r="BM195" s="229" t="s">
        <v>386</v>
      </c>
    </row>
    <row r="196" s="2" customFormat="1" ht="16.5" customHeight="1">
      <c r="A196" s="36"/>
      <c r="B196" s="37"/>
      <c r="C196" s="231" t="s">
        <v>387</v>
      </c>
      <c r="D196" s="231" t="s">
        <v>155</v>
      </c>
      <c r="E196" s="232" t="s">
        <v>388</v>
      </c>
      <c r="F196" s="233" t="s">
        <v>389</v>
      </c>
      <c r="G196" s="234" t="s">
        <v>186</v>
      </c>
      <c r="H196" s="235">
        <v>10</v>
      </c>
      <c r="I196" s="236"/>
      <c r="J196" s="237">
        <f>ROUND(I196*H196,2)</f>
        <v>0</v>
      </c>
      <c r="K196" s="233" t="s">
        <v>151</v>
      </c>
      <c r="L196" s="42"/>
      <c r="M196" s="238" t="s">
        <v>1</v>
      </c>
      <c r="N196" s="239" t="s">
        <v>38</v>
      </c>
      <c r="O196" s="89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29" t="s">
        <v>153</v>
      </c>
      <c r="AT196" s="229" t="s">
        <v>155</v>
      </c>
      <c r="AU196" s="229" t="s">
        <v>80</v>
      </c>
      <c r="AY196" s="15" t="s">
        <v>146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5" t="s">
        <v>80</v>
      </c>
      <c r="BK196" s="230">
        <f>ROUND(I196*H196,2)</f>
        <v>0</v>
      </c>
      <c r="BL196" s="15" t="s">
        <v>153</v>
      </c>
      <c r="BM196" s="229" t="s">
        <v>390</v>
      </c>
    </row>
    <row r="197" s="2" customFormat="1">
      <c r="A197" s="36"/>
      <c r="B197" s="37"/>
      <c r="C197" s="38"/>
      <c r="D197" s="240" t="s">
        <v>195</v>
      </c>
      <c r="E197" s="38"/>
      <c r="F197" s="241" t="s">
        <v>391</v>
      </c>
      <c r="G197" s="38"/>
      <c r="H197" s="38"/>
      <c r="I197" s="242"/>
      <c r="J197" s="38"/>
      <c r="K197" s="38"/>
      <c r="L197" s="42"/>
      <c r="M197" s="243"/>
      <c r="N197" s="244"/>
      <c r="O197" s="89"/>
      <c r="P197" s="89"/>
      <c r="Q197" s="89"/>
      <c r="R197" s="89"/>
      <c r="S197" s="89"/>
      <c r="T197" s="90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5" t="s">
        <v>195</v>
      </c>
      <c r="AU197" s="15" t="s">
        <v>80</v>
      </c>
    </row>
    <row r="198" s="2" customFormat="1" ht="24.15" customHeight="1">
      <c r="A198" s="36"/>
      <c r="B198" s="37"/>
      <c r="C198" s="217" t="s">
        <v>392</v>
      </c>
      <c r="D198" s="217" t="s">
        <v>147</v>
      </c>
      <c r="E198" s="218" t="s">
        <v>393</v>
      </c>
      <c r="F198" s="219" t="s">
        <v>394</v>
      </c>
      <c r="G198" s="220" t="s">
        <v>186</v>
      </c>
      <c r="H198" s="221">
        <v>2</v>
      </c>
      <c r="I198" s="222"/>
      <c r="J198" s="223">
        <f>ROUND(I198*H198,2)</f>
        <v>0</v>
      </c>
      <c r="K198" s="219" t="s">
        <v>151</v>
      </c>
      <c r="L198" s="224"/>
      <c r="M198" s="225" t="s">
        <v>1</v>
      </c>
      <c r="N198" s="226" t="s">
        <v>38</v>
      </c>
      <c r="O198" s="89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29" t="s">
        <v>152</v>
      </c>
      <c r="AT198" s="229" t="s">
        <v>147</v>
      </c>
      <c r="AU198" s="229" t="s">
        <v>80</v>
      </c>
      <c r="AY198" s="15" t="s">
        <v>146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5" t="s">
        <v>80</v>
      </c>
      <c r="BK198" s="230">
        <f>ROUND(I198*H198,2)</f>
        <v>0</v>
      </c>
      <c r="BL198" s="15" t="s">
        <v>153</v>
      </c>
      <c r="BM198" s="229" t="s">
        <v>395</v>
      </c>
    </row>
    <row r="199" s="2" customFormat="1" ht="21.75" customHeight="1">
      <c r="A199" s="36"/>
      <c r="B199" s="37"/>
      <c r="C199" s="217" t="s">
        <v>396</v>
      </c>
      <c r="D199" s="217" t="s">
        <v>147</v>
      </c>
      <c r="E199" s="218" t="s">
        <v>397</v>
      </c>
      <c r="F199" s="219" t="s">
        <v>398</v>
      </c>
      <c r="G199" s="220" t="s">
        <v>186</v>
      </c>
      <c r="H199" s="221">
        <v>50</v>
      </c>
      <c r="I199" s="222"/>
      <c r="J199" s="223">
        <f>ROUND(I199*H199,2)</f>
        <v>0</v>
      </c>
      <c r="K199" s="219" t="s">
        <v>151</v>
      </c>
      <c r="L199" s="224"/>
      <c r="M199" s="225" t="s">
        <v>1</v>
      </c>
      <c r="N199" s="226" t="s">
        <v>38</v>
      </c>
      <c r="O199" s="89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29" t="s">
        <v>152</v>
      </c>
      <c r="AT199" s="229" t="s">
        <v>147</v>
      </c>
      <c r="AU199" s="229" t="s">
        <v>80</v>
      </c>
      <c r="AY199" s="15" t="s">
        <v>146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5" t="s">
        <v>80</v>
      </c>
      <c r="BK199" s="230">
        <f>ROUND(I199*H199,2)</f>
        <v>0</v>
      </c>
      <c r="BL199" s="15" t="s">
        <v>153</v>
      </c>
      <c r="BM199" s="229" t="s">
        <v>399</v>
      </c>
    </row>
    <row r="200" s="2" customFormat="1" ht="24.15" customHeight="1">
      <c r="A200" s="36"/>
      <c r="B200" s="37"/>
      <c r="C200" s="217" t="s">
        <v>400</v>
      </c>
      <c r="D200" s="217" t="s">
        <v>147</v>
      </c>
      <c r="E200" s="218" t="s">
        <v>401</v>
      </c>
      <c r="F200" s="219" t="s">
        <v>402</v>
      </c>
      <c r="G200" s="220" t="s">
        <v>186</v>
      </c>
      <c r="H200" s="221">
        <v>2</v>
      </c>
      <c r="I200" s="222"/>
      <c r="J200" s="223">
        <f>ROUND(I200*H200,2)</f>
        <v>0</v>
      </c>
      <c r="K200" s="219" t="s">
        <v>151</v>
      </c>
      <c r="L200" s="224"/>
      <c r="M200" s="225" t="s">
        <v>1</v>
      </c>
      <c r="N200" s="226" t="s">
        <v>38</v>
      </c>
      <c r="O200" s="89"/>
      <c r="P200" s="227">
        <f>O200*H200</f>
        <v>0</v>
      </c>
      <c r="Q200" s="227">
        <v>0</v>
      </c>
      <c r="R200" s="227">
        <f>Q200*H200</f>
        <v>0</v>
      </c>
      <c r="S200" s="227">
        <v>0</v>
      </c>
      <c r="T200" s="228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229" t="s">
        <v>152</v>
      </c>
      <c r="AT200" s="229" t="s">
        <v>147</v>
      </c>
      <c r="AU200" s="229" t="s">
        <v>80</v>
      </c>
      <c r="AY200" s="15" t="s">
        <v>146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5" t="s">
        <v>80</v>
      </c>
      <c r="BK200" s="230">
        <f>ROUND(I200*H200,2)</f>
        <v>0</v>
      </c>
      <c r="BL200" s="15" t="s">
        <v>153</v>
      </c>
      <c r="BM200" s="229" t="s">
        <v>403</v>
      </c>
    </row>
    <row r="201" s="2" customFormat="1" ht="24.15" customHeight="1">
      <c r="A201" s="36"/>
      <c r="B201" s="37"/>
      <c r="C201" s="231" t="s">
        <v>404</v>
      </c>
      <c r="D201" s="231" t="s">
        <v>155</v>
      </c>
      <c r="E201" s="232" t="s">
        <v>405</v>
      </c>
      <c r="F201" s="233" t="s">
        <v>406</v>
      </c>
      <c r="G201" s="234" t="s">
        <v>186</v>
      </c>
      <c r="H201" s="235">
        <v>52</v>
      </c>
      <c r="I201" s="236"/>
      <c r="J201" s="237">
        <f>ROUND(I201*H201,2)</f>
        <v>0</v>
      </c>
      <c r="K201" s="233" t="s">
        <v>151</v>
      </c>
      <c r="L201" s="42"/>
      <c r="M201" s="238" t="s">
        <v>1</v>
      </c>
      <c r="N201" s="239" t="s">
        <v>38</v>
      </c>
      <c r="O201" s="89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229" t="s">
        <v>153</v>
      </c>
      <c r="AT201" s="229" t="s">
        <v>155</v>
      </c>
      <c r="AU201" s="229" t="s">
        <v>80</v>
      </c>
      <c r="AY201" s="15" t="s">
        <v>146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5" t="s">
        <v>80</v>
      </c>
      <c r="BK201" s="230">
        <f>ROUND(I201*H201,2)</f>
        <v>0</v>
      </c>
      <c r="BL201" s="15" t="s">
        <v>153</v>
      </c>
      <c r="BM201" s="229" t="s">
        <v>407</v>
      </c>
    </row>
    <row r="202" s="2" customFormat="1">
      <c r="A202" s="36"/>
      <c r="B202" s="37"/>
      <c r="C202" s="38"/>
      <c r="D202" s="240" t="s">
        <v>195</v>
      </c>
      <c r="E202" s="38"/>
      <c r="F202" s="241" t="s">
        <v>408</v>
      </c>
      <c r="G202" s="38"/>
      <c r="H202" s="38"/>
      <c r="I202" s="242"/>
      <c r="J202" s="38"/>
      <c r="K202" s="38"/>
      <c r="L202" s="42"/>
      <c r="M202" s="243"/>
      <c r="N202" s="244"/>
      <c r="O202" s="89"/>
      <c r="P202" s="89"/>
      <c r="Q202" s="89"/>
      <c r="R202" s="89"/>
      <c r="S202" s="89"/>
      <c r="T202" s="90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5" t="s">
        <v>195</v>
      </c>
      <c r="AU202" s="15" t="s">
        <v>80</v>
      </c>
    </row>
    <row r="203" s="2" customFormat="1" ht="16.5" customHeight="1">
      <c r="A203" s="36"/>
      <c r="B203" s="37"/>
      <c r="C203" s="231" t="s">
        <v>409</v>
      </c>
      <c r="D203" s="231" t="s">
        <v>155</v>
      </c>
      <c r="E203" s="232" t="s">
        <v>410</v>
      </c>
      <c r="F203" s="233" t="s">
        <v>411</v>
      </c>
      <c r="G203" s="234" t="s">
        <v>186</v>
      </c>
      <c r="H203" s="235">
        <v>52</v>
      </c>
      <c r="I203" s="236"/>
      <c r="J203" s="237">
        <f>ROUND(I203*H203,2)</f>
        <v>0</v>
      </c>
      <c r="K203" s="233" t="s">
        <v>151</v>
      </c>
      <c r="L203" s="42"/>
      <c r="M203" s="238" t="s">
        <v>1</v>
      </c>
      <c r="N203" s="239" t="s">
        <v>38</v>
      </c>
      <c r="O203" s="89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29" t="s">
        <v>153</v>
      </c>
      <c r="AT203" s="229" t="s">
        <v>155</v>
      </c>
      <c r="AU203" s="229" t="s">
        <v>80</v>
      </c>
      <c r="AY203" s="15" t="s">
        <v>146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5" t="s">
        <v>80</v>
      </c>
      <c r="BK203" s="230">
        <f>ROUND(I203*H203,2)</f>
        <v>0</v>
      </c>
      <c r="BL203" s="15" t="s">
        <v>153</v>
      </c>
      <c r="BM203" s="229" t="s">
        <v>412</v>
      </c>
    </row>
    <row r="204" s="2" customFormat="1" ht="16.5" customHeight="1">
      <c r="A204" s="36"/>
      <c r="B204" s="37"/>
      <c r="C204" s="217" t="s">
        <v>413</v>
      </c>
      <c r="D204" s="217" t="s">
        <v>147</v>
      </c>
      <c r="E204" s="218" t="s">
        <v>414</v>
      </c>
      <c r="F204" s="219" t="s">
        <v>415</v>
      </c>
      <c r="G204" s="220" t="s">
        <v>186</v>
      </c>
      <c r="H204" s="221">
        <v>1</v>
      </c>
      <c r="I204" s="222"/>
      <c r="J204" s="223">
        <f>ROUND(I204*H204,2)</f>
        <v>0</v>
      </c>
      <c r="K204" s="219" t="s">
        <v>151</v>
      </c>
      <c r="L204" s="224"/>
      <c r="M204" s="225" t="s">
        <v>1</v>
      </c>
      <c r="N204" s="226" t="s">
        <v>38</v>
      </c>
      <c r="O204" s="89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29" t="s">
        <v>152</v>
      </c>
      <c r="AT204" s="229" t="s">
        <v>147</v>
      </c>
      <c r="AU204" s="229" t="s">
        <v>80</v>
      </c>
      <c r="AY204" s="15" t="s">
        <v>146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5" t="s">
        <v>80</v>
      </c>
      <c r="BK204" s="230">
        <f>ROUND(I204*H204,2)</f>
        <v>0</v>
      </c>
      <c r="BL204" s="15" t="s">
        <v>153</v>
      </c>
      <c r="BM204" s="229" t="s">
        <v>416</v>
      </c>
    </row>
    <row r="205" s="2" customFormat="1" ht="16.5" customHeight="1">
      <c r="A205" s="36"/>
      <c r="B205" s="37"/>
      <c r="C205" s="217" t="s">
        <v>417</v>
      </c>
      <c r="D205" s="217" t="s">
        <v>147</v>
      </c>
      <c r="E205" s="218" t="s">
        <v>418</v>
      </c>
      <c r="F205" s="219" t="s">
        <v>419</v>
      </c>
      <c r="G205" s="220" t="s">
        <v>186</v>
      </c>
      <c r="H205" s="221">
        <v>1</v>
      </c>
      <c r="I205" s="222"/>
      <c r="J205" s="223">
        <f>ROUND(I205*H205,2)</f>
        <v>0</v>
      </c>
      <c r="K205" s="219" t="s">
        <v>151</v>
      </c>
      <c r="L205" s="224"/>
      <c r="M205" s="225" t="s">
        <v>1</v>
      </c>
      <c r="N205" s="226" t="s">
        <v>38</v>
      </c>
      <c r="O205" s="89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29" t="s">
        <v>152</v>
      </c>
      <c r="AT205" s="229" t="s">
        <v>147</v>
      </c>
      <c r="AU205" s="229" t="s">
        <v>80</v>
      </c>
      <c r="AY205" s="15" t="s">
        <v>146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5" t="s">
        <v>80</v>
      </c>
      <c r="BK205" s="230">
        <f>ROUND(I205*H205,2)</f>
        <v>0</v>
      </c>
      <c r="BL205" s="15" t="s">
        <v>153</v>
      </c>
      <c r="BM205" s="229" t="s">
        <v>420</v>
      </c>
    </row>
    <row r="206" s="2" customFormat="1" ht="16.5" customHeight="1">
      <c r="A206" s="36"/>
      <c r="B206" s="37"/>
      <c r="C206" s="231" t="s">
        <v>421</v>
      </c>
      <c r="D206" s="231" t="s">
        <v>155</v>
      </c>
      <c r="E206" s="232" t="s">
        <v>422</v>
      </c>
      <c r="F206" s="233" t="s">
        <v>423</v>
      </c>
      <c r="G206" s="234" t="s">
        <v>186</v>
      </c>
      <c r="H206" s="235">
        <v>1</v>
      </c>
      <c r="I206" s="236"/>
      <c r="J206" s="237">
        <f>ROUND(I206*H206,2)</f>
        <v>0</v>
      </c>
      <c r="K206" s="233" t="s">
        <v>151</v>
      </c>
      <c r="L206" s="42"/>
      <c r="M206" s="238" t="s">
        <v>1</v>
      </c>
      <c r="N206" s="239" t="s">
        <v>38</v>
      </c>
      <c r="O206" s="89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29" t="s">
        <v>153</v>
      </c>
      <c r="AT206" s="229" t="s">
        <v>155</v>
      </c>
      <c r="AU206" s="229" t="s">
        <v>80</v>
      </c>
      <c r="AY206" s="15" t="s">
        <v>146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5" t="s">
        <v>80</v>
      </c>
      <c r="BK206" s="230">
        <f>ROUND(I206*H206,2)</f>
        <v>0</v>
      </c>
      <c r="BL206" s="15" t="s">
        <v>153</v>
      </c>
      <c r="BM206" s="229" t="s">
        <v>424</v>
      </c>
    </row>
    <row r="207" s="2" customFormat="1" ht="16.5" customHeight="1">
      <c r="A207" s="36"/>
      <c r="B207" s="37"/>
      <c r="C207" s="217" t="s">
        <v>425</v>
      </c>
      <c r="D207" s="217" t="s">
        <v>147</v>
      </c>
      <c r="E207" s="218" t="s">
        <v>426</v>
      </c>
      <c r="F207" s="219" t="s">
        <v>427</v>
      </c>
      <c r="G207" s="220" t="s">
        <v>186</v>
      </c>
      <c r="H207" s="221">
        <v>2</v>
      </c>
      <c r="I207" s="222"/>
      <c r="J207" s="223">
        <f>ROUND(I207*H207,2)</f>
        <v>0</v>
      </c>
      <c r="K207" s="219" t="s">
        <v>151</v>
      </c>
      <c r="L207" s="224"/>
      <c r="M207" s="225" t="s">
        <v>1</v>
      </c>
      <c r="N207" s="226" t="s">
        <v>38</v>
      </c>
      <c r="O207" s="89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29" t="s">
        <v>152</v>
      </c>
      <c r="AT207" s="229" t="s">
        <v>147</v>
      </c>
      <c r="AU207" s="229" t="s">
        <v>80</v>
      </c>
      <c r="AY207" s="15" t="s">
        <v>146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5" t="s">
        <v>80</v>
      </c>
      <c r="BK207" s="230">
        <f>ROUND(I207*H207,2)</f>
        <v>0</v>
      </c>
      <c r="BL207" s="15" t="s">
        <v>153</v>
      </c>
      <c r="BM207" s="229" t="s">
        <v>428</v>
      </c>
    </row>
    <row r="208" s="2" customFormat="1" ht="16.5" customHeight="1">
      <c r="A208" s="36"/>
      <c r="B208" s="37"/>
      <c r="C208" s="231" t="s">
        <v>429</v>
      </c>
      <c r="D208" s="231" t="s">
        <v>155</v>
      </c>
      <c r="E208" s="232" t="s">
        <v>430</v>
      </c>
      <c r="F208" s="233" t="s">
        <v>431</v>
      </c>
      <c r="G208" s="234" t="s">
        <v>186</v>
      </c>
      <c r="H208" s="235">
        <v>2</v>
      </c>
      <c r="I208" s="236"/>
      <c r="J208" s="237">
        <f>ROUND(I208*H208,2)</f>
        <v>0</v>
      </c>
      <c r="K208" s="233" t="s">
        <v>151</v>
      </c>
      <c r="L208" s="42"/>
      <c r="M208" s="238" t="s">
        <v>1</v>
      </c>
      <c r="N208" s="239" t="s">
        <v>38</v>
      </c>
      <c r="O208" s="89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29" t="s">
        <v>153</v>
      </c>
      <c r="AT208" s="229" t="s">
        <v>155</v>
      </c>
      <c r="AU208" s="229" t="s">
        <v>80</v>
      </c>
      <c r="AY208" s="15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5" t="s">
        <v>80</v>
      </c>
      <c r="BK208" s="230">
        <f>ROUND(I208*H208,2)</f>
        <v>0</v>
      </c>
      <c r="BL208" s="15" t="s">
        <v>153</v>
      </c>
      <c r="BM208" s="229" t="s">
        <v>432</v>
      </c>
    </row>
    <row r="209" s="2" customFormat="1">
      <c r="A209" s="36"/>
      <c r="B209" s="37"/>
      <c r="C209" s="38"/>
      <c r="D209" s="240" t="s">
        <v>195</v>
      </c>
      <c r="E209" s="38"/>
      <c r="F209" s="241" t="s">
        <v>391</v>
      </c>
      <c r="G209" s="38"/>
      <c r="H209" s="38"/>
      <c r="I209" s="242"/>
      <c r="J209" s="38"/>
      <c r="K209" s="38"/>
      <c r="L209" s="42"/>
      <c r="M209" s="243"/>
      <c r="N209" s="244"/>
      <c r="O209" s="89"/>
      <c r="P209" s="89"/>
      <c r="Q209" s="89"/>
      <c r="R209" s="89"/>
      <c r="S209" s="89"/>
      <c r="T209" s="90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5" t="s">
        <v>195</v>
      </c>
      <c r="AU209" s="15" t="s">
        <v>80</v>
      </c>
    </row>
    <row r="210" s="2" customFormat="1" ht="16.5" customHeight="1">
      <c r="A210" s="36"/>
      <c r="B210" s="37"/>
      <c r="C210" s="231" t="s">
        <v>433</v>
      </c>
      <c r="D210" s="231" t="s">
        <v>155</v>
      </c>
      <c r="E210" s="232" t="s">
        <v>434</v>
      </c>
      <c r="F210" s="233" t="s">
        <v>435</v>
      </c>
      <c r="G210" s="234" t="s">
        <v>186</v>
      </c>
      <c r="H210" s="235">
        <v>2</v>
      </c>
      <c r="I210" s="236"/>
      <c r="J210" s="237">
        <f>ROUND(I210*H210,2)</f>
        <v>0</v>
      </c>
      <c r="K210" s="233" t="s">
        <v>151</v>
      </c>
      <c r="L210" s="42"/>
      <c r="M210" s="238" t="s">
        <v>1</v>
      </c>
      <c r="N210" s="239" t="s">
        <v>38</v>
      </c>
      <c r="O210" s="89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29" t="s">
        <v>153</v>
      </c>
      <c r="AT210" s="229" t="s">
        <v>155</v>
      </c>
      <c r="AU210" s="229" t="s">
        <v>80</v>
      </c>
      <c r="AY210" s="15" t="s">
        <v>146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5" t="s">
        <v>80</v>
      </c>
      <c r="BK210" s="230">
        <f>ROUND(I210*H210,2)</f>
        <v>0</v>
      </c>
      <c r="BL210" s="15" t="s">
        <v>153</v>
      </c>
      <c r="BM210" s="229" t="s">
        <v>436</v>
      </c>
    </row>
    <row r="211" s="2" customFormat="1">
      <c r="A211" s="36"/>
      <c r="B211" s="37"/>
      <c r="C211" s="38"/>
      <c r="D211" s="240" t="s">
        <v>195</v>
      </c>
      <c r="E211" s="38"/>
      <c r="F211" s="241" t="s">
        <v>437</v>
      </c>
      <c r="G211" s="38"/>
      <c r="H211" s="38"/>
      <c r="I211" s="242"/>
      <c r="J211" s="38"/>
      <c r="K211" s="38"/>
      <c r="L211" s="42"/>
      <c r="M211" s="243"/>
      <c r="N211" s="244"/>
      <c r="O211" s="89"/>
      <c r="P211" s="89"/>
      <c r="Q211" s="89"/>
      <c r="R211" s="89"/>
      <c r="S211" s="89"/>
      <c r="T211" s="90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5" t="s">
        <v>195</v>
      </c>
      <c r="AU211" s="15" t="s">
        <v>80</v>
      </c>
    </row>
    <row r="212" s="2" customFormat="1" ht="24.15" customHeight="1">
      <c r="A212" s="36"/>
      <c r="B212" s="37"/>
      <c r="C212" s="217" t="s">
        <v>438</v>
      </c>
      <c r="D212" s="217" t="s">
        <v>147</v>
      </c>
      <c r="E212" s="218" t="s">
        <v>439</v>
      </c>
      <c r="F212" s="219" t="s">
        <v>440</v>
      </c>
      <c r="G212" s="220" t="s">
        <v>186</v>
      </c>
      <c r="H212" s="221">
        <v>1</v>
      </c>
      <c r="I212" s="222"/>
      <c r="J212" s="223">
        <f>ROUND(I212*H212,2)</f>
        <v>0</v>
      </c>
      <c r="K212" s="219" t="s">
        <v>151</v>
      </c>
      <c r="L212" s="224"/>
      <c r="M212" s="225" t="s">
        <v>1</v>
      </c>
      <c r="N212" s="226" t="s">
        <v>38</v>
      </c>
      <c r="O212" s="89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29" t="s">
        <v>152</v>
      </c>
      <c r="AT212" s="229" t="s">
        <v>147</v>
      </c>
      <c r="AU212" s="229" t="s">
        <v>80</v>
      </c>
      <c r="AY212" s="15" t="s">
        <v>146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5" t="s">
        <v>80</v>
      </c>
      <c r="BK212" s="230">
        <f>ROUND(I212*H212,2)</f>
        <v>0</v>
      </c>
      <c r="BL212" s="15" t="s">
        <v>153</v>
      </c>
      <c r="BM212" s="229" t="s">
        <v>441</v>
      </c>
    </row>
    <row r="213" s="2" customFormat="1" ht="37.8" customHeight="1">
      <c r="A213" s="36"/>
      <c r="B213" s="37"/>
      <c r="C213" s="217" t="s">
        <v>442</v>
      </c>
      <c r="D213" s="217" t="s">
        <v>147</v>
      </c>
      <c r="E213" s="218" t="s">
        <v>443</v>
      </c>
      <c r="F213" s="219" t="s">
        <v>444</v>
      </c>
      <c r="G213" s="220" t="s">
        <v>186</v>
      </c>
      <c r="H213" s="221">
        <v>2</v>
      </c>
      <c r="I213" s="222"/>
      <c r="J213" s="223">
        <f>ROUND(I213*H213,2)</f>
        <v>0</v>
      </c>
      <c r="K213" s="219" t="s">
        <v>151</v>
      </c>
      <c r="L213" s="224"/>
      <c r="M213" s="225" t="s">
        <v>1</v>
      </c>
      <c r="N213" s="226" t="s">
        <v>38</v>
      </c>
      <c r="O213" s="89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29" t="s">
        <v>152</v>
      </c>
      <c r="AT213" s="229" t="s">
        <v>147</v>
      </c>
      <c r="AU213" s="229" t="s">
        <v>80</v>
      </c>
      <c r="AY213" s="15" t="s">
        <v>146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5" t="s">
        <v>80</v>
      </c>
      <c r="BK213" s="230">
        <f>ROUND(I213*H213,2)</f>
        <v>0</v>
      </c>
      <c r="BL213" s="15" t="s">
        <v>153</v>
      </c>
      <c r="BM213" s="229" t="s">
        <v>445</v>
      </c>
    </row>
    <row r="214" s="2" customFormat="1" ht="16.5" customHeight="1">
      <c r="A214" s="36"/>
      <c r="B214" s="37"/>
      <c r="C214" s="231" t="s">
        <v>446</v>
      </c>
      <c r="D214" s="231" t="s">
        <v>155</v>
      </c>
      <c r="E214" s="232" t="s">
        <v>447</v>
      </c>
      <c r="F214" s="233" t="s">
        <v>448</v>
      </c>
      <c r="G214" s="234" t="s">
        <v>186</v>
      </c>
      <c r="H214" s="235">
        <v>2</v>
      </c>
      <c r="I214" s="236"/>
      <c r="J214" s="237">
        <f>ROUND(I214*H214,2)</f>
        <v>0</v>
      </c>
      <c r="K214" s="233" t="s">
        <v>151</v>
      </c>
      <c r="L214" s="42"/>
      <c r="M214" s="238" t="s">
        <v>1</v>
      </c>
      <c r="N214" s="239" t="s">
        <v>38</v>
      </c>
      <c r="O214" s="89"/>
      <c r="P214" s="227">
        <f>O214*H214</f>
        <v>0</v>
      </c>
      <c r="Q214" s="227">
        <v>0</v>
      </c>
      <c r="R214" s="227">
        <f>Q214*H214</f>
        <v>0</v>
      </c>
      <c r="S214" s="227">
        <v>0</v>
      </c>
      <c r="T214" s="228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229" t="s">
        <v>153</v>
      </c>
      <c r="AT214" s="229" t="s">
        <v>155</v>
      </c>
      <c r="AU214" s="229" t="s">
        <v>80</v>
      </c>
      <c r="AY214" s="15" t="s">
        <v>146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5" t="s">
        <v>80</v>
      </c>
      <c r="BK214" s="230">
        <f>ROUND(I214*H214,2)</f>
        <v>0</v>
      </c>
      <c r="BL214" s="15" t="s">
        <v>153</v>
      </c>
      <c r="BM214" s="229" t="s">
        <v>449</v>
      </c>
    </row>
    <row r="215" s="2" customFormat="1" ht="37.8" customHeight="1">
      <c r="A215" s="36"/>
      <c r="B215" s="37"/>
      <c r="C215" s="231" t="s">
        <v>450</v>
      </c>
      <c r="D215" s="231" t="s">
        <v>155</v>
      </c>
      <c r="E215" s="232" t="s">
        <v>451</v>
      </c>
      <c r="F215" s="233" t="s">
        <v>452</v>
      </c>
      <c r="G215" s="234" t="s">
        <v>186</v>
      </c>
      <c r="H215" s="235">
        <v>2</v>
      </c>
      <c r="I215" s="236"/>
      <c r="J215" s="237">
        <f>ROUND(I215*H215,2)</f>
        <v>0</v>
      </c>
      <c r="K215" s="233" t="s">
        <v>151</v>
      </c>
      <c r="L215" s="42"/>
      <c r="M215" s="238" t="s">
        <v>1</v>
      </c>
      <c r="N215" s="239" t="s">
        <v>38</v>
      </c>
      <c r="O215" s="89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29" t="s">
        <v>153</v>
      </c>
      <c r="AT215" s="229" t="s">
        <v>155</v>
      </c>
      <c r="AU215" s="229" t="s">
        <v>80</v>
      </c>
      <c r="AY215" s="15" t="s">
        <v>146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5" t="s">
        <v>80</v>
      </c>
      <c r="BK215" s="230">
        <f>ROUND(I215*H215,2)</f>
        <v>0</v>
      </c>
      <c r="BL215" s="15" t="s">
        <v>153</v>
      </c>
      <c r="BM215" s="229" t="s">
        <v>453</v>
      </c>
    </row>
    <row r="216" s="11" customFormat="1" ht="25.92" customHeight="1">
      <c r="A216" s="11"/>
      <c r="B216" s="203"/>
      <c r="C216" s="204"/>
      <c r="D216" s="205" t="s">
        <v>72</v>
      </c>
      <c r="E216" s="206" t="s">
        <v>174</v>
      </c>
      <c r="F216" s="206" t="s">
        <v>454</v>
      </c>
      <c r="G216" s="204"/>
      <c r="H216" s="204"/>
      <c r="I216" s="207"/>
      <c r="J216" s="208">
        <f>BK216</f>
        <v>0</v>
      </c>
      <c r="K216" s="204"/>
      <c r="L216" s="209"/>
      <c r="M216" s="210"/>
      <c r="N216" s="211"/>
      <c r="O216" s="211"/>
      <c r="P216" s="212">
        <f>SUM(P217:P232)</f>
        <v>0</v>
      </c>
      <c r="Q216" s="211"/>
      <c r="R216" s="212">
        <f>SUM(R217:R232)</f>
        <v>0</v>
      </c>
      <c r="S216" s="211"/>
      <c r="T216" s="213">
        <f>SUM(T217:T232)</f>
        <v>0</v>
      </c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R216" s="214" t="s">
        <v>80</v>
      </c>
      <c r="AT216" s="215" t="s">
        <v>72</v>
      </c>
      <c r="AU216" s="215" t="s">
        <v>73</v>
      </c>
      <c r="AY216" s="214" t="s">
        <v>146</v>
      </c>
      <c r="BK216" s="216">
        <f>SUM(BK217:BK232)</f>
        <v>0</v>
      </c>
    </row>
    <row r="217" s="2" customFormat="1" ht="16.5" customHeight="1">
      <c r="A217" s="36"/>
      <c r="B217" s="37"/>
      <c r="C217" s="231" t="s">
        <v>455</v>
      </c>
      <c r="D217" s="231" t="s">
        <v>155</v>
      </c>
      <c r="E217" s="232" t="s">
        <v>456</v>
      </c>
      <c r="F217" s="233" t="s">
        <v>457</v>
      </c>
      <c r="G217" s="234" t="s">
        <v>458</v>
      </c>
      <c r="H217" s="235">
        <v>30</v>
      </c>
      <c r="I217" s="236"/>
      <c r="J217" s="237">
        <f>ROUND(I217*H217,2)</f>
        <v>0</v>
      </c>
      <c r="K217" s="233" t="s">
        <v>151</v>
      </c>
      <c r="L217" s="42"/>
      <c r="M217" s="238" t="s">
        <v>1</v>
      </c>
      <c r="N217" s="239" t="s">
        <v>38</v>
      </c>
      <c r="O217" s="89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29" t="s">
        <v>153</v>
      </c>
      <c r="AT217" s="229" t="s">
        <v>155</v>
      </c>
      <c r="AU217" s="229" t="s">
        <v>80</v>
      </c>
      <c r="AY217" s="15" t="s">
        <v>146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5" t="s">
        <v>80</v>
      </c>
      <c r="BK217" s="230">
        <f>ROUND(I217*H217,2)</f>
        <v>0</v>
      </c>
      <c r="BL217" s="15" t="s">
        <v>153</v>
      </c>
      <c r="BM217" s="229" t="s">
        <v>459</v>
      </c>
    </row>
    <row r="218" s="2" customFormat="1" ht="24.15" customHeight="1">
      <c r="A218" s="36"/>
      <c r="B218" s="37"/>
      <c r="C218" s="231" t="s">
        <v>460</v>
      </c>
      <c r="D218" s="231" t="s">
        <v>155</v>
      </c>
      <c r="E218" s="232" t="s">
        <v>461</v>
      </c>
      <c r="F218" s="233" t="s">
        <v>462</v>
      </c>
      <c r="G218" s="234" t="s">
        <v>186</v>
      </c>
      <c r="H218" s="235">
        <v>7</v>
      </c>
      <c r="I218" s="236"/>
      <c r="J218" s="237">
        <f>ROUND(I218*H218,2)</f>
        <v>0</v>
      </c>
      <c r="K218" s="233" t="s">
        <v>151</v>
      </c>
      <c r="L218" s="42"/>
      <c r="M218" s="238" t="s">
        <v>1</v>
      </c>
      <c r="N218" s="239" t="s">
        <v>38</v>
      </c>
      <c r="O218" s="89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29" t="s">
        <v>153</v>
      </c>
      <c r="AT218" s="229" t="s">
        <v>155</v>
      </c>
      <c r="AU218" s="229" t="s">
        <v>80</v>
      </c>
      <c r="AY218" s="15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5" t="s">
        <v>80</v>
      </c>
      <c r="BK218" s="230">
        <f>ROUND(I218*H218,2)</f>
        <v>0</v>
      </c>
      <c r="BL218" s="15" t="s">
        <v>153</v>
      </c>
      <c r="BM218" s="229" t="s">
        <v>463</v>
      </c>
    </row>
    <row r="219" s="2" customFormat="1" ht="21.75" customHeight="1">
      <c r="A219" s="36"/>
      <c r="B219" s="37"/>
      <c r="C219" s="231" t="s">
        <v>464</v>
      </c>
      <c r="D219" s="231" t="s">
        <v>155</v>
      </c>
      <c r="E219" s="232" t="s">
        <v>465</v>
      </c>
      <c r="F219" s="233" t="s">
        <v>466</v>
      </c>
      <c r="G219" s="234" t="s">
        <v>186</v>
      </c>
      <c r="H219" s="235">
        <v>7</v>
      </c>
      <c r="I219" s="236"/>
      <c r="J219" s="237">
        <f>ROUND(I219*H219,2)</f>
        <v>0</v>
      </c>
      <c r="K219" s="233" t="s">
        <v>151</v>
      </c>
      <c r="L219" s="42"/>
      <c r="M219" s="238" t="s">
        <v>1</v>
      </c>
      <c r="N219" s="239" t="s">
        <v>38</v>
      </c>
      <c r="O219" s="89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229" t="s">
        <v>153</v>
      </c>
      <c r="AT219" s="229" t="s">
        <v>155</v>
      </c>
      <c r="AU219" s="229" t="s">
        <v>80</v>
      </c>
      <c r="AY219" s="15" t="s">
        <v>146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5" t="s">
        <v>80</v>
      </c>
      <c r="BK219" s="230">
        <f>ROUND(I219*H219,2)</f>
        <v>0</v>
      </c>
      <c r="BL219" s="15" t="s">
        <v>153</v>
      </c>
      <c r="BM219" s="229" t="s">
        <v>467</v>
      </c>
    </row>
    <row r="220" s="2" customFormat="1" ht="24.15" customHeight="1">
      <c r="A220" s="36"/>
      <c r="B220" s="37"/>
      <c r="C220" s="231" t="s">
        <v>468</v>
      </c>
      <c r="D220" s="231" t="s">
        <v>155</v>
      </c>
      <c r="E220" s="232" t="s">
        <v>469</v>
      </c>
      <c r="F220" s="233" t="s">
        <v>470</v>
      </c>
      <c r="G220" s="234" t="s">
        <v>186</v>
      </c>
      <c r="H220" s="235">
        <v>1</v>
      </c>
      <c r="I220" s="236"/>
      <c r="J220" s="237">
        <f>ROUND(I220*H220,2)</f>
        <v>0</v>
      </c>
      <c r="K220" s="233" t="s">
        <v>151</v>
      </c>
      <c r="L220" s="42"/>
      <c r="M220" s="238" t="s">
        <v>1</v>
      </c>
      <c r="N220" s="239" t="s">
        <v>38</v>
      </c>
      <c r="O220" s="89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29" t="s">
        <v>153</v>
      </c>
      <c r="AT220" s="229" t="s">
        <v>155</v>
      </c>
      <c r="AU220" s="229" t="s">
        <v>80</v>
      </c>
      <c r="AY220" s="15" t="s">
        <v>146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5" t="s">
        <v>80</v>
      </c>
      <c r="BK220" s="230">
        <f>ROUND(I220*H220,2)</f>
        <v>0</v>
      </c>
      <c r="BL220" s="15" t="s">
        <v>153</v>
      </c>
      <c r="BM220" s="229" t="s">
        <v>471</v>
      </c>
    </row>
    <row r="221" s="2" customFormat="1">
      <c r="A221" s="36"/>
      <c r="B221" s="37"/>
      <c r="C221" s="38"/>
      <c r="D221" s="240" t="s">
        <v>195</v>
      </c>
      <c r="E221" s="38"/>
      <c r="F221" s="241" t="s">
        <v>472</v>
      </c>
      <c r="G221" s="38"/>
      <c r="H221" s="38"/>
      <c r="I221" s="242"/>
      <c r="J221" s="38"/>
      <c r="K221" s="38"/>
      <c r="L221" s="42"/>
      <c r="M221" s="243"/>
      <c r="N221" s="244"/>
      <c r="O221" s="89"/>
      <c r="P221" s="89"/>
      <c r="Q221" s="89"/>
      <c r="R221" s="89"/>
      <c r="S221" s="89"/>
      <c r="T221" s="90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5" t="s">
        <v>195</v>
      </c>
      <c r="AU221" s="15" t="s">
        <v>80</v>
      </c>
    </row>
    <row r="222" s="2" customFormat="1" ht="24.15" customHeight="1">
      <c r="A222" s="36"/>
      <c r="B222" s="37"/>
      <c r="C222" s="231" t="s">
        <v>301</v>
      </c>
      <c r="D222" s="231" t="s">
        <v>155</v>
      </c>
      <c r="E222" s="232" t="s">
        <v>473</v>
      </c>
      <c r="F222" s="233" t="s">
        <v>474</v>
      </c>
      <c r="G222" s="234" t="s">
        <v>186</v>
      </c>
      <c r="H222" s="235">
        <v>1</v>
      </c>
      <c r="I222" s="236"/>
      <c r="J222" s="237">
        <f>ROUND(I222*H222,2)</f>
        <v>0</v>
      </c>
      <c r="K222" s="233" t="s">
        <v>151</v>
      </c>
      <c r="L222" s="42"/>
      <c r="M222" s="238" t="s">
        <v>1</v>
      </c>
      <c r="N222" s="239" t="s">
        <v>38</v>
      </c>
      <c r="O222" s="89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29" t="s">
        <v>153</v>
      </c>
      <c r="AT222" s="229" t="s">
        <v>155</v>
      </c>
      <c r="AU222" s="229" t="s">
        <v>80</v>
      </c>
      <c r="AY222" s="15" t="s">
        <v>146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5" t="s">
        <v>80</v>
      </c>
      <c r="BK222" s="230">
        <f>ROUND(I222*H222,2)</f>
        <v>0</v>
      </c>
      <c r="BL222" s="15" t="s">
        <v>153</v>
      </c>
      <c r="BM222" s="229" t="s">
        <v>475</v>
      </c>
    </row>
    <row r="223" s="2" customFormat="1">
      <c r="A223" s="36"/>
      <c r="B223" s="37"/>
      <c r="C223" s="38"/>
      <c r="D223" s="240" t="s">
        <v>195</v>
      </c>
      <c r="E223" s="38"/>
      <c r="F223" s="241" t="s">
        <v>472</v>
      </c>
      <c r="G223" s="38"/>
      <c r="H223" s="38"/>
      <c r="I223" s="242"/>
      <c r="J223" s="38"/>
      <c r="K223" s="38"/>
      <c r="L223" s="42"/>
      <c r="M223" s="243"/>
      <c r="N223" s="244"/>
      <c r="O223" s="89"/>
      <c r="P223" s="89"/>
      <c r="Q223" s="89"/>
      <c r="R223" s="89"/>
      <c r="S223" s="89"/>
      <c r="T223" s="90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5" t="s">
        <v>195</v>
      </c>
      <c r="AU223" s="15" t="s">
        <v>80</v>
      </c>
    </row>
    <row r="224" s="2" customFormat="1" ht="21.75" customHeight="1">
      <c r="A224" s="36"/>
      <c r="B224" s="37"/>
      <c r="C224" s="231" t="s">
        <v>476</v>
      </c>
      <c r="D224" s="231" t="s">
        <v>155</v>
      </c>
      <c r="E224" s="232" t="s">
        <v>477</v>
      </c>
      <c r="F224" s="233" t="s">
        <v>478</v>
      </c>
      <c r="G224" s="234" t="s">
        <v>186</v>
      </c>
      <c r="H224" s="235">
        <v>8</v>
      </c>
      <c r="I224" s="236"/>
      <c r="J224" s="237">
        <f>ROUND(I224*H224,2)</f>
        <v>0</v>
      </c>
      <c r="K224" s="233" t="s">
        <v>151</v>
      </c>
      <c r="L224" s="42"/>
      <c r="M224" s="238" t="s">
        <v>1</v>
      </c>
      <c r="N224" s="239" t="s">
        <v>38</v>
      </c>
      <c r="O224" s="89"/>
      <c r="P224" s="227">
        <f>O224*H224</f>
        <v>0</v>
      </c>
      <c r="Q224" s="227">
        <v>0</v>
      </c>
      <c r="R224" s="227">
        <f>Q224*H224</f>
        <v>0</v>
      </c>
      <c r="S224" s="227">
        <v>0</v>
      </c>
      <c r="T224" s="228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229" t="s">
        <v>153</v>
      </c>
      <c r="AT224" s="229" t="s">
        <v>155</v>
      </c>
      <c r="AU224" s="229" t="s">
        <v>80</v>
      </c>
      <c r="AY224" s="15" t="s">
        <v>146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5" t="s">
        <v>80</v>
      </c>
      <c r="BK224" s="230">
        <f>ROUND(I224*H224,2)</f>
        <v>0</v>
      </c>
      <c r="BL224" s="15" t="s">
        <v>153</v>
      </c>
      <c r="BM224" s="229" t="s">
        <v>479</v>
      </c>
    </row>
    <row r="225" s="2" customFormat="1" ht="24.15" customHeight="1">
      <c r="A225" s="36"/>
      <c r="B225" s="37"/>
      <c r="C225" s="231" t="s">
        <v>211</v>
      </c>
      <c r="D225" s="231" t="s">
        <v>155</v>
      </c>
      <c r="E225" s="232" t="s">
        <v>480</v>
      </c>
      <c r="F225" s="233" t="s">
        <v>481</v>
      </c>
      <c r="G225" s="234" t="s">
        <v>186</v>
      </c>
      <c r="H225" s="235">
        <v>1</v>
      </c>
      <c r="I225" s="236"/>
      <c r="J225" s="237">
        <f>ROUND(I225*H225,2)</f>
        <v>0</v>
      </c>
      <c r="K225" s="233" t="s">
        <v>151</v>
      </c>
      <c r="L225" s="42"/>
      <c r="M225" s="238" t="s">
        <v>1</v>
      </c>
      <c r="N225" s="239" t="s">
        <v>38</v>
      </c>
      <c r="O225" s="89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29" t="s">
        <v>153</v>
      </c>
      <c r="AT225" s="229" t="s">
        <v>155</v>
      </c>
      <c r="AU225" s="229" t="s">
        <v>80</v>
      </c>
      <c r="AY225" s="15" t="s">
        <v>146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5" t="s">
        <v>80</v>
      </c>
      <c r="BK225" s="230">
        <f>ROUND(I225*H225,2)</f>
        <v>0</v>
      </c>
      <c r="BL225" s="15" t="s">
        <v>153</v>
      </c>
      <c r="BM225" s="229" t="s">
        <v>482</v>
      </c>
    </row>
    <row r="226" s="2" customFormat="1" ht="24.15" customHeight="1">
      <c r="A226" s="36"/>
      <c r="B226" s="37"/>
      <c r="C226" s="231" t="s">
        <v>483</v>
      </c>
      <c r="D226" s="231" t="s">
        <v>155</v>
      </c>
      <c r="E226" s="232" t="s">
        <v>484</v>
      </c>
      <c r="F226" s="233" t="s">
        <v>485</v>
      </c>
      <c r="G226" s="234" t="s">
        <v>186</v>
      </c>
      <c r="H226" s="235">
        <v>1</v>
      </c>
      <c r="I226" s="236"/>
      <c r="J226" s="237">
        <f>ROUND(I226*H226,2)</f>
        <v>0</v>
      </c>
      <c r="K226" s="233" t="s">
        <v>151</v>
      </c>
      <c r="L226" s="42"/>
      <c r="M226" s="238" t="s">
        <v>1</v>
      </c>
      <c r="N226" s="239" t="s">
        <v>38</v>
      </c>
      <c r="O226" s="89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29" t="s">
        <v>153</v>
      </c>
      <c r="AT226" s="229" t="s">
        <v>155</v>
      </c>
      <c r="AU226" s="229" t="s">
        <v>80</v>
      </c>
      <c r="AY226" s="15" t="s">
        <v>146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5" t="s">
        <v>80</v>
      </c>
      <c r="BK226" s="230">
        <f>ROUND(I226*H226,2)</f>
        <v>0</v>
      </c>
      <c r="BL226" s="15" t="s">
        <v>153</v>
      </c>
      <c r="BM226" s="229" t="s">
        <v>486</v>
      </c>
    </row>
    <row r="227" s="2" customFormat="1" ht="21.75" customHeight="1">
      <c r="A227" s="36"/>
      <c r="B227" s="37"/>
      <c r="C227" s="231" t="s">
        <v>228</v>
      </c>
      <c r="D227" s="231" t="s">
        <v>155</v>
      </c>
      <c r="E227" s="232" t="s">
        <v>487</v>
      </c>
      <c r="F227" s="233" t="s">
        <v>488</v>
      </c>
      <c r="G227" s="234" t="s">
        <v>186</v>
      </c>
      <c r="H227" s="235">
        <v>1</v>
      </c>
      <c r="I227" s="236"/>
      <c r="J227" s="237">
        <f>ROUND(I227*H227,2)</f>
        <v>0</v>
      </c>
      <c r="K227" s="233" t="s">
        <v>151</v>
      </c>
      <c r="L227" s="42"/>
      <c r="M227" s="238" t="s">
        <v>1</v>
      </c>
      <c r="N227" s="239" t="s">
        <v>38</v>
      </c>
      <c r="O227" s="89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29" t="s">
        <v>153</v>
      </c>
      <c r="AT227" s="229" t="s">
        <v>155</v>
      </c>
      <c r="AU227" s="229" t="s">
        <v>80</v>
      </c>
      <c r="AY227" s="15" t="s">
        <v>146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5" t="s">
        <v>80</v>
      </c>
      <c r="BK227" s="230">
        <f>ROUND(I227*H227,2)</f>
        <v>0</v>
      </c>
      <c r="BL227" s="15" t="s">
        <v>153</v>
      </c>
      <c r="BM227" s="229" t="s">
        <v>489</v>
      </c>
    </row>
    <row r="228" s="2" customFormat="1" ht="24.15" customHeight="1">
      <c r="A228" s="36"/>
      <c r="B228" s="37"/>
      <c r="C228" s="231" t="s">
        <v>490</v>
      </c>
      <c r="D228" s="231" t="s">
        <v>155</v>
      </c>
      <c r="E228" s="232" t="s">
        <v>491</v>
      </c>
      <c r="F228" s="233" t="s">
        <v>492</v>
      </c>
      <c r="G228" s="234" t="s">
        <v>186</v>
      </c>
      <c r="H228" s="235">
        <v>2</v>
      </c>
      <c r="I228" s="236"/>
      <c r="J228" s="237">
        <f>ROUND(I228*H228,2)</f>
        <v>0</v>
      </c>
      <c r="K228" s="233" t="s">
        <v>151</v>
      </c>
      <c r="L228" s="42"/>
      <c r="M228" s="238" t="s">
        <v>1</v>
      </c>
      <c r="N228" s="239" t="s">
        <v>38</v>
      </c>
      <c r="O228" s="89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29" t="s">
        <v>153</v>
      </c>
      <c r="AT228" s="229" t="s">
        <v>155</v>
      </c>
      <c r="AU228" s="229" t="s">
        <v>80</v>
      </c>
      <c r="AY228" s="15" t="s">
        <v>146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5" t="s">
        <v>80</v>
      </c>
      <c r="BK228" s="230">
        <f>ROUND(I228*H228,2)</f>
        <v>0</v>
      </c>
      <c r="BL228" s="15" t="s">
        <v>153</v>
      </c>
      <c r="BM228" s="229" t="s">
        <v>493</v>
      </c>
    </row>
    <row r="229" s="2" customFormat="1">
      <c r="A229" s="36"/>
      <c r="B229" s="37"/>
      <c r="C229" s="38"/>
      <c r="D229" s="240" t="s">
        <v>195</v>
      </c>
      <c r="E229" s="38"/>
      <c r="F229" s="241" t="s">
        <v>494</v>
      </c>
      <c r="G229" s="38"/>
      <c r="H229" s="38"/>
      <c r="I229" s="242"/>
      <c r="J229" s="38"/>
      <c r="K229" s="38"/>
      <c r="L229" s="42"/>
      <c r="M229" s="243"/>
      <c r="N229" s="244"/>
      <c r="O229" s="89"/>
      <c r="P229" s="89"/>
      <c r="Q229" s="89"/>
      <c r="R229" s="89"/>
      <c r="S229" s="89"/>
      <c r="T229" s="90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5" t="s">
        <v>195</v>
      </c>
      <c r="AU229" s="15" t="s">
        <v>80</v>
      </c>
    </row>
    <row r="230" s="2" customFormat="1" ht="24.15" customHeight="1">
      <c r="A230" s="36"/>
      <c r="B230" s="37"/>
      <c r="C230" s="231" t="s">
        <v>220</v>
      </c>
      <c r="D230" s="231" t="s">
        <v>155</v>
      </c>
      <c r="E230" s="232" t="s">
        <v>495</v>
      </c>
      <c r="F230" s="233" t="s">
        <v>496</v>
      </c>
      <c r="G230" s="234" t="s">
        <v>497</v>
      </c>
      <c r="H230" s="235">
        <v>1.3</v>
      </c>
      <c r="I230" s="236"/>
      <c r="J230" s="237">
        <f>ROUND(I230*H230,2)</f>
        <v>0</v>
      </c>
      <c r="K230" s="233" t="s">
        <v>151</v>
      </c>
      <c r="L230" s="42"/>
      <c r="M230" s="238" t="s">
        <v>1</v>
      </c>
      <c r="N230" s="239" t="s">
        <v>38</v>
      </c>
      <c r="O230" s="89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29" t="s">
        <v>153</v>
      </c>
      <c r="AT230" s="229" t="s">
        <v>155</v>
      </c>
      <c r="AU230" s="229" t="s">
        <v>80</v>
      </c>
      <c r="AY230" s="15" t="s">
        <v>146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5" t="s">
        <v>80</v>
      </c>
      <c r="BK230" s="230">
        <f>ROUND(I230*H230,2)</f>
        <v>0</v>
      </c>
      <c r="BL230" s="15" t="s">
        <v>153</v>
      </c>
      <c r="BM230" s="229" t="s">
        <v>498</v>
      </c>
    </row>
    <row r="231" s="2" customFormat="1" ht="24.15" customHeight="1">
      <c r="A231" s="36"/>
      <c r="B231" s="37"/>
      <c r="C231" s="231" t="s">
        <v>499</v>
      </c>
      <c r="D231" s="231" t="s">
        <v>155</v>
      </c>
      <c r="E231" s="232" t="s">
        <v>500</v>
      </c>
      <c r="F231" s="233" t="s">
        <v>501</v>
      </c>
      <c r="G231" s="234" t="s">
        <v>497</v>
      </c>
      <c r="H231" s="235">
        <v>1.3</v>
      </c>
      <c r="I231" s="236"/>
      <c r="J231" s="237">
        <f>ROUND(I231*H231,2)</f>
        <v>0</v>
      </c>
      <c r="K231" s="233" t="s">
        <v>151</v>
      </c>
      <c r="L231" s="42"/>
      <c r="M231" s="238" t="s">
        <v>1</v>
      </c>
      <c r="N231" s="239" t="s">
        <v>38</v>
      </c>
      <c r="O231" s="89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29" t="s">
        <v>153</v>
      </c>
      <c r="AT231" s="229" t="s">
        <v>155</v>
      </c>
      <c r="AU231" s="229" t="s">
        <v>80</v>
      </c>
      <c r="AY231" s="15" t="s">
        <v>146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5" t="s">
        <v>80</v>
      </c>
      <c r="BK231" s="230">
        <f>ROUND(I231*H231,2)</f>
        <v>0</v>
      </c>
      <c r="BL231" s="15" t="s">
        <v>153</v>
      </c>
      <c r="BM231" s="229" t="s">
        <v>502</v>
      </c>
    </row>
    <row r="232" s="2" customFormat="1" ht="24.15" customHeight="1">
      <c r="A232" s="36"/>
      <c r="B232" s="37"/>
      <c r="C232" s="231" t="s">
        <v>305</v>
      </c>
      <c r="D232" s="231" t="s">
        <v>155</v>
      </c>
      <c r="E232" s="232" t="s">
        <v>503</v>
      </c>
      <c r="F232" s="233" t="s">
        <v>504</v>
      </c>
      <c r="G232" s="234" t="s">
        <v>186</v>
      </c>
      <c r="H232" s="235">
        <v>1</v>
      </c>
      <c r="I232" s="236"/>
      <c r="J232" s="237">
        <f>ROUND(I232*H232,2)</f>
        <v>0</v>
      </c>
      <c r="K232" s="233" t="s">
        <v>151</v>
      </c>
      <c r="L232" s="42"/>
      <c r="M232" s="238" t="s">
        <v>1</v>
      </c>
      <c r="N232" s="239" t="s">
        <v>38</v>
      </c>
      <c r="O232" s="89"/>
      <c r="P232" s="227">
        <f>O232*H232</f>
        <v>0</v>
      </c>
      <c r="Q232" s="227">
        <v>0</v>
      </c>
      <c r="R232" s="227">
        <f>Q232*H232</f>
        <v>0</v>
      </c>
      <c r="S232" s="227">
        <v>0</v>
      </c>
      <c r="T232" s="22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29" t="s">
        <v>153</v>
      </c>
      <c r="AT232" s="229" t="s">
        <v>155</v>
      </c>
      <c r="AU232" s="229" t="s">
        <v>80</v>
      </c>
      <c r="AY232" s="15" t="s">
        <v>146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5" t="s">
        <v>80</v>
      </c>
      <c r="BK232" s="230">
        <f>ROUND(I232*H232,2)</f>
        <v>0</v>
      </c>
      <c r="BL232" s="15" t="s">
        <v>153</v>
      </c>
      <c r="BM232" s="229" t="s">
        <v>505</v>
      </c>
    </row>
    <row r="233" s="11" customFormat="1" ht="25.92" customHeight="1">
      <c r="A233" s="11"/>
      <c r="B233" s="203"/>
      <c r="C233" s="204"/>
      <c r="D233" s="205" t="s">
        <v>72</v>
      </c>
      <c r="E233" s="206" t="s">
        <v>450</v>
      </c>
      <c r="F233" s="206" t="s">
        <v>506</v>
      </c>
      <c r="G233" s="204"/>
      <c r="H233" s="204"/>
      <c r="I233" s="207"/>
      <c r="J233" s="208">
        <f>BK233</f>
        <v>0</v>
      </c>
      <c r="K233" s="204"/>
      <c r="L233" s="209"/>
      <c r="M233" s="210"/>
      <c r="N233" s="211"/>
      <c r="O233" s="211"/>
      <c r="P233" s="212">
        <f>SUM(P234:P263)</f>
        <v>0</v>
      </c>
      <c r="Q233" s="211"/>
      <c r="R233" s="212">
        <f>SUM(R234:R263)</f>
        <v>0</v>
      </c>
      <c r="S233" s="211"/>
      <c r="T233" s="213">
        <f>SUM(T234:T263)</f>
        <v>0</v>
      </c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R233" s="214" t="s">
        <v>80</v>
      </c>
      <c r="AT233" s="215" t="s">
        <v>72</v>
      </c>
      <c r="AU233" s="215" t="s">
        <v>73</v>
      </c>
      <c r="AY233" s="214" t="s">
        <v>146</v>
      </c>
      <c r="BK233" s="216">
        <f>SUM(BK234:BK263)</f>
        <v>0</v>
      </c>
    </row>
    <row r="234" s="2" customFormat="1" ht="24.15" customHeight="1">
      <c r="A234" s="36"/>
      <c r="B234" s="37"/>
      <c r="C234" s="231" t="s">
        <v>507</v>
      </c>
      <c r="D234" s="231" t="s">
        <v>155</v>
      </c>
      <c r="E234" s="232" t="s">
        <v>508</v>
      </c>
      <c r="F234" s="233" t="s">
        <v>509</v>
      </c>
      <c r="G234" s="234" t="s">
        <v>186</v>
      </c>
      <c r="H234" s="235">
        <v>42</v>
      </c>
      <c r="I234" s="236"/>
      <c r="J234" s="237">
        <f>ROUND(I234*H234,2)</f>
        <v>0</v>
      </c>
      <c r="K234" s="233" t="s">
        <v>151</v>
      </c>
      <c r="L234" s="42"/>
      <c r="M234" s="238" t="s">
        <v>1</v>
      </c>
      <c r="N234" s="239" t="s">
        <v>38</v>
      </c>
      <c r="O234" s="89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29" t="s">
        <v>153</v>
      </c>
      <c r="AT234" s="229" t="s">
        <v>155</v>
      </c>
      <c r="AU234" s="229" t="s">
        <v>80</v>
      </c>
      <c r="AY234" s="15" t="s">
        <v>146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5" t="s">
        <v>80</v>
      </c>
      <c r="BK234" s="230">
        <f>ROUND(I234*H234,2)</f>
        <v>0</v>
      </c>
      <c r="BL234" s="15" t="s">
        <v>153</v>
      </c>
      <c r="BM234" s="229" t="s">
        <v>510</v>
      </c>
    </row>
    <row r="235" s="2" customFormat="1" ht="24.15" customHeight="1">
      <c r="A235" s="36"/>
      <c r="B235" s="37"/>
      <c r="C235" s="217" t="s">
        <v>310</v>
      </c>
      <c r="D235" s="217" t="s">
        <v>147</v>
      </c>
      <c r="E235" s="218" t="s">
        <v>511</v>
      </c>
      <c r="F235" s="219" t="s">
        <v>512</v>
      </c>
      <c r="G235" s="220" t="s">
        <v>150</v>
      </c>
      <c r="H235" s="221">
        <v>910</v>
      </c>
      <c r="I235" s="222"/>
      <c r="J235" s="223">
        <f>ROUND(I235*H235,2)</f>
        <v>0</v>
      </c>
      <c r="K235" s="219" t="s">
        <v>151</v>
      </c>
      <c r="L235" s="224"/>
      <c r="M235" s="225" t="s">
        <v>1</v>
      </c>
      <c r="N235" s="226" t="s">
        <v>38</v>
      </c>
      <c r="O235" s="89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229" t="s">
        <v>152</v>
      </c>
      <c r="AT235" s="229" t="s">
        <v>147</v>
      </c>
      <c r="AU235" s="229" t="s">
        <v>80</v>
      </c>
      <c r="AY235" s="15" t="s">
        <v>146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5" t="s">
        <v>80</v>
      </c>
      <c r="BK235" s="230">
        <f>ROUND(I235*H235,2)</f>
        <v>0</v>
      </c>
      <c r="BL235" s="15" t="s">
        <v>153</v>
      </c>
      <c r="BM235" s="229" t="s">
        <v>513</v>
      </c>
    </row>
    <row r="236" s="2" customFormat="1" ht="24.15" customHeight="1">
      <c r="A236" s="36"/>
      <c r="B236" s="37"/>
      <c r="C236" s="231" t="s">
        <v>514</v>
      </c>
      <c r="D236" s="231" t="s">
        <v>155</v>
      </c>
      <c r="E236" s="232" t="s">
        <v>515</v>
      </c>
      <c r="F236" s="233" t="s">
        <v>516</v>
      </c>
      <c r="G236" s="234" t="s">
        <v>150</v>
      </c>
      <c r="H236" s="235">
        <v>910</v>
      </c>
      <c r="I236" s="236"/>
      <c r="J236" s="237">
        <f>ROUND(I236*H236,2)</f>
        <v>0</v>
      </c>
      <c r="K236" s="233" t="s">
        <v>151</v>
      </c>
      <c r="L236" s="42"/>
      <c r="M236" s="238" t="s">
        <v>1</v>
      </c>
      <c r="N236" s="239" t="s">
        <v>38</v>
      </c>
      <c r="O236" s="89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29" t="s">
        <v>153</v>
      </c>
      <c r="AT236" s="229" t="s">
        <v>155</v>
      </c>
      <c r="AU236" s="229" t="s">
        <v>80</v>
      </c>
      <c r="AY236" s="15" t="s">
        <v>146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5" t="s">
        <v>80</v>
      </c>
      <c r="BK236" s="230">
        <f>ROUND(I236*H236,2)</f>
        <v>0</v>
      </c>
      <c r="BL236" s="15" t="s">
        <v>153</v>
      </c>
      <c r="BM236" s="229" t="s">
        <v>517</v>
      </c>
    </row>
    <row r="237" s="2" customFormat="1" ht="33" customHeight="1">
      <c r="A237" s="36"/>
      <c r="B237" s="37"/>
      <c r="C237" s="217" t="s">
        <v>518</v>
      </c>
      <c r="D237" s="217" t="s">
        <v>147</v>
      </c>
      <c r="E237" s="218" t="s">
        <v>519</v>
      </c>
      <c r="F237" s="219" t="s">
        <v>520</v>
      </c>
      <c r="G237" s="220" t="s">
        <v>150</v>
      </c>
      <c r="H237" s="221">
        <v>10</v>
      </c>
      <c r="I237" s="222"/>
      <c r="J237" s="223">
        <f>ROUND(I237*H237,2)</f>
        <v>0</v>
      </c>
      <c r="K237" s="219" t="s">
        <v>151</v>
      </c>
      <c r="L237" s="224"/>
      <c r="M237" s="225" t="s">
        <v>1</v>
      </c>
      <c r="N237" s="226" t="s">
        <v>38</v>
      </c>
      <c r="O237" s="89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29" t="s">
        <v>152</v>
      </c>
      <c r="AT237" s="229" t="s">
        <v>147</v>
      </c>
      <c r="AU237" s="229" t="s">
        <v>80</v>
      </c>
      <c r="AY237" s="15" t="s">
        <v>146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5" t="s">
        <v>80</v>
      </c>
      <c r="BK237" s="230">
        <f>ROUND(I237*H237,2)</f>
        <v>0</v>
      </c>
      <c r="BL237" s="15" t="s">
        <v>153</v>
      </c>
      <c r="BM237" s="229" t="s">
        <v>521</v>
      </c>
    </row>
    <row r="238" s="2" customFormat="1" ht="33" customHeight="1">
      <c r="A238" s="36"/>
      <c r="B238" s="37"/>
      <c r="C238" s="217" t="s">
        <v>522</v>
      </c>
      <c r="D238" s="217" t="s">
        <v>147</v>
      </c>
      <c r="E238" s="218" t="s">
        <v>523</v>
      </c>
      <c r="F238" s="219" t="s">
        <v>524</v>
      </c>
      <c r="G238" s="220" t="s">
        <v>150</v>
      </c>
      <c r="H238" s="221">
        <v>1050</v>
      </c>
      <c r="I238" s="222"/>
      <c r="J238" s="223">
        <f>ROUND(I238*H238,2)</f>
        <v>0</v>
      </c>
      <c r="K238" s="219" t="s">
        <v>151</v>
      </c>
      <c r="L238" s="224"/>
      <c r="M238" s="225" t="s">
        <v>1</v>
      </c>
      <c r="N238" s="226" t="s">
        <v>38</v>
      </c>
      <c r="O238" s="89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29" t="s">
        <v>152</v>
      </c>
      <c r="AT238" s="229" t="s">
        <v>147</v>
      </c>
      <c r="AU238" s="229" t="s">
        <v>80</v>
      </c>
      <c r="AY238" s="15" t="s">
        <v>146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5" t="s">
        <v>80</v>
      </c>
      <c r="BK238" s="230">
        <f>ROUND(I238*H238,2)</f>
        <v>0</v>
      </c>
      <c r="BL238" s="15" t="s">
        <v>153</v>
      </c>
      <c r="BM238" s="229" t="s">
        <v>525</v>
      </c>
    </row>
    <row r="239" s="2" customFormat="1" ht="33" customHeight="1">
      <c r="A239" s="36"/>
      <c r="B239" s="37"/>
      <c r="C239" s="217" t="s">
        <v>526</v>
      </c>
      <c r="D239" s="217" t="s">
        <v>147</v>
      </c>
      <c r="E239" s="218" t="s">
        <v>527</v>
      </c>
      <c r="F239" s="219" t="s">
        <v>528</v>
      </c>
      <c r="G239" s="220" t="s">
        <v>150</v>
      </c>
      <c r="H239" s="221">
        <v>1127</v>
      </c>
      <c r="I239" s="222"/>
      <c r="J239" s="223">
        <f>ROUND(I239*H239,2)</f>
        <v>0</v>
      </c>
      <c r="K239" s="219" t="s">
        <v>151</v>
      </c>
      <c r="L239" s="224"/>
      <c r="M239" s="225" t="s">
        <v>1</v>
      </c>
      <c r="N239" s="226" t="s">
        <v>38</v>
      </c>
      <c r="O239" s="89"/>
      <c r="P239" s="227">
        <f>O239*H239</f>
        <v>0</v>
      </c>
      <c r="Q239" s="227">
        <v>0</v>
      </c>
      <c r="R239" s="227">
        <f>Q239*H239</f>
        <v>0</v>
      </c>
      <c r="S239" s="227">
        <v>0</v>
      </c>
      <c r="T239" s="228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229" t="s">
        <v>152</v>
      </c>
      <c r="AT239" s="229" t="s">
        <v>147</v>
      </c>
      <c r="AU239" s="229" t="s">
        <v>80</v>
      </c>
      <c r="AY239" s="15" t="s">
        <v>146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5" t="s">
        <v>80</v>
      </c>
      <c r="BK239" s="230">
        <f>ROUND(I239*H239,2)</f>
        <v>0</v>
      </c>
      <c r="BL239" s="15" t="s">
        <v>153</v>
      </c>
      <c r="BM239" s="229" t="s">
        <v>529</v>
      </c>
    </row>
    <row r="240" s="2" customFormat="1" ht="37.8" customHeight="1">
      <c r="A240" s="36"/>
      <c r="B240" s="37"/>
      <c r="C240" s="231" t="s">
        <v>530</v>
      </c>
      <c r="D240" s="231" t="s">
        <v>155</v>
      </c>
      <c r="E240" s="232" t="s">
        <v>531</v>
      </c>
      <c r="F240" s="233" t="s">
        <v>532</v>
      </c>
      <c r="G240" s="234" t="s">
        <v>150</v>
      </c>
      <c r="H240" s="235">
        <v>2187</v>
      </c>
      <c r="I240" s="236"/>
      <c r="J240" s="237">
        <f>ROUND(I240*H240,2)</f>
        <v>0</v>
      </c>
      <c r="K240" s="233" t="s">
        <v>151</v>
      </c>
      <c r="L240" s="42"/>
      <c r="M240" s="238" t="s">
        <v>1</v>
      </c>
      <c r="N240" s="239" t="s">
        <v>38</v>
      </c>
      <c r="O240" s="89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29" t="s">
        <v>153</v>
      </c>
      <c r="AT240" s="229" t="s">
        <v>155</v>
      </c>
      <c r="AU240" s="229" t="s">
        <v>80</v>
      </c>
      <c r="AY240" s="15" t="s">
        <v>146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5" t="s">
        <v>80</v>
      </c>
      <c r="BK240" s="230">
        <f>ROUND(I240*H240,2)</f>
        <v>0</v>
      </c>
      <c r="BL240" s="15" t="s">
        <v>153</v>
      </c>
      <c r="BM240" s="229" t="s">
        <v>533</v>
      </c>
    </row>
    <row r="241" s="2" customFormat="1" ht="24.15" customHeight="1">
      <c r="A241" s="36"/>
      <c r="B241" s="37"/>
      <c r="C241" s="231" t="s">
        <v>352</v>
      </c>
      <c r="D241" s="231" t="s">
        <v>155</v>
      </c>
      <c r="E241" s="232" t="s">
        <v>534</v>
      </c>
      <c r="F241" s="233" t="s">
        <v>535</v>
      </c>
      <c r="G241" s="234" t="s">
        <v>186</v>
      </c>
      <c r="H241" s="235">
        <v>56</v>
      </c>
      <c r="I241" s="236"/>
      <c r="J241" s="237">
        <f>ROUND(I241*H241,2)</f>
        <v>0</v>
      </c>
      <c r="K241" s="233" t="s">
        <v>151</v>
      </c>
      <c r="L241" s="42"/>
      <c r="M241" s="238" t="s">
        <v>1</v>
      </c>
      <c r="N241" s="239" t="s">
        <v>38</v>
      </c>
      <c r="O241" s="89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229" t="s">
        <v>153</v>
      </c>
      <c r="AT241" s="229" t="s">
        <v>155</v>
      </c>
      <c r="AU241" s="229" t="s">
        <v>80</v>
      </c>
      <c r="AY241" s="15" t="s">
        <v>146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5" t="s">
        <v>80</v>
      </c>
      <c r="BK241" s="230">
        <f>ROUND(I241*H241,2)</f>
        <v>0</v>
      </c>
      <c r="BL241" s="15" t="s">
        <v>153</v>
      </c>
      <c r="BM241" s="229" t="s">
        <v>536</v>
      </c>
    </row>
    <row r="242" s="2" customFormat="1" ht="37.8" customHeight="1">
      <c r="A242" s="36"/>
      <c r="B242" s="37"/>
      <c r="C242" s="217" t="s">
        <v>537</v>
      </c>
      <c r="D242" s="217" t="s">
        <v>147</v>
      </c>
      <c r="E242" s="218" t="s">
        <v>538</v>
      </c>
      <c r="F242" s="219" t="s">
        <v>539</v>
      </c>
      <c r="G242" s="220" t="s">
        <v>150</v>
      </c>
      <c r="H242" s="221">
        <v>580</v>
      </c>
      <c r="I242" s="222"/>
      <c r="J242" s="223">
        <f>ROUND(I242*H242,2)</f>
        <v>0</v>
      </c>
      <c r="K242" s="219" t="s">
        <v>151</v>
      </c>
      <c r="L242" s="224"/>
      <c r="M242" s="225" t="s">
        <v>1</v>
      </c>
      <c r="N242" s="226" t="s">
        <v>38</v>
      </c>
      <c r="O242" s="89"/>
      <c r="P242" s="227">
        <f>O242*H242</f>
        <v>0</v>
      </c>
      <c r="Q242" s="227">
        <v>0</v>
      </c>
      <c r="R242" s="227">
        <f>Q242*H242</f>
        <v>0</v>
      </c>
      <c r="S242" s="227">
        <v>0</v>
      </c>
      <c r="T242" s="228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229" t="s">
        <v>152</v>
      </c>
      <c r="AT242" s="229" t="s">
        <v>147</v>
      </c>
      <c r="AU242" s="229" t="s">
        <v>80</v>
      </c>
      <c r="AY242" s="15" t="s">
        <v>146</v>
      </c>
      <c r="BE242" s="230">
        <f>IF(N242="základní",J242,0)</f>
        <v>0</v>
      </c>
      <c r="BF242" s="230">
        <f>IF(N242="snížená",J242,0)</f>
        <v>0</v>
      </c>
      <c r="BG242" s="230">
        <f>IF(N242="zákl. přenesená",J242,0)</f>
        <v>0</v>
      </c>
      <c r="BH242" s="230">
        <f>IF(N242="sníž. přenesená",J242,0)</f>
        <v>0</v>
      </c>
      <c r="BI242" s="230">
        <f>IF(N242="nulová",J242,0)</f>
        <v>0</v>
      </c>
      <c r="BJ242" s="15" t="s">
        <v>80</v>
      </c>
      <c r="BK242" s="230">
        <f>ROUND(I242*H242,2)</f>
        <v>0</v>
      </c>
      <c r="BL242" s="15" t="s">
        <v>153</v>
      </c>
      <c r="BM242" s="229" t="s">
        <v>540</v>
      </c>
    </row>
    <row r="243" s="2" customFormat="1" ht="37.8" customHeight="1">
      <c r="A243" s="36"/>
      <c r="B243" s="37"/>
      <c r="C243" s="231" t="s">
        <v>316</v>
      </c>
      <c r="D243" s="231" t="s">
        <v>155</v>
      </c>
      <c r="E243" s="232" t="s">
        <v>541</v>
      </c>
      <c r="F243" s="233" t="s">
        <v>542</v>
      </c>
      <c r="G243" s="234" t="s">
        <v>150</v>
      </c>
      <c r="H243" s="235">
        <v>580</v>
      </c>
      <c r="I243" s="236"/>
      <c r="J243" s="237">
        <f>ROUND(I243*H243,2)</f>
        <v>0</v>
      </c>
      <c r="K243" s="233" t="s">
        <v>151</v>
      </c>
      <c r="L243" s="42"/>
      <c r="M243" s="238" t="s">
        <v>1</v>
      </c>
      <c r="N243" s="239" t="s">
        <v>38</v>
      </c>
      <c r="O243" s="89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229" t="s">
        <v>153</v>
      </c>
      <c r="AT243" s="229" t="s">
        <v>155</v>
      </c>
      <c r="AU243" s="229" t="s">
        <v>80</v>
      </c>
      <c r="AY243" s="15" t="s">
        <v>146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5" t="s">
        <v>80</v>
      </c>
      <c r="BK243" s="230">
        <f>ROUND(I243*H243,2)</f>
        <v>0</v>
      </c>
      <c r="BL243" s="15" t="s">
        <v>153</v>
      </c>
      <c r="BM243" s="229" t="s">
        <v>543</v>
      </c>
    </row>
    <row r="244" s="2" customFormat="1" ht="24.15" customHeight="1">
      <c r="A244" s="36"/>
      <c r="B244" s="37"/>
      <c r="C244" s="231" t="s">
        <v>544</v>
      </c>
      <c r="D244" s="231" t="s">
        <v>155</v>
      </c>
      <c r="E244" s="232" t="s">
        <v>545</v>
      </c>
      <c r="F244" s="233" t="s">
        <v>546</v>
      </c>
      <c r="G244" s="234" t="s">
        <v>186</v>
      </c>
      <c r="H244" s="235">
        <v>4</v>
      </c>
      <c r="I244" s="236"/>
      <c r="J244" s="237">
        <f>ROUND(I244*H244,2)</f>
        <v>0</v>
      </c>
      <c r="K244" s="233" t="s">
        <v>151</v>
      </c>
      <c r="L244" s="42"/>
      <c r="M244" s="238" t="s">
        <v>1</v>
      </c>
      <c r="N244" s="239" t="s">
        <v>38</v>
      </c>
      <c r="O244" s="89"/>
      <c r="P244" s="227">
        <f>O244*H244</f>
        <v>0</v>
      </c>
      <c r="Q244" s="227">
        <v>0</v>
      </c>
      <c r="R244" s="227">
        <f>Q244*H244</f>
        <v>0</v>
      </c>
      <c r="S244" s="227">
        <v>0</v>
      </c>
      <c r="T244" s="228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229" t="s">
        <v>153</v>
      </c>
      <c r="AT244" s="229" t="s">
        <v>155</v>
      </c>
      <c r="AU244" s="229" t="s">
        <v>80</v>
      </c>
      <c r="AY244" s="15" t="s">
        <v>146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5" t="s">
        <v>80</v>
      </c>
      <c r="BK244" s="230">
        <f>ROUND(I244*H244,2)</f>
        <v>0</v>
      </c>
      <c r="BL244" s="15" t="s">
        <v>153</v>
      </c>
      <c r="BM244" s="229" t="s">
        <v>547</v>
      </c>
    </row>
    <row r="245" s="2" customFormat="1" ht="37.8" customHeight="1">
      <c r="A245" s="36"/>
      <c r="B245" s="37"/>
      <c r="C245" s="217" t="s">
        <v>348</v>
      </c>
      <c r="D245" s="217" t="s">
        <v>147</v>
      </c>
      <c r="E245" s="218" t="s">
        <v>548</v>
      </c>
      <c r="F245" s="219" t="s">
        <v>549</v>
      </c>
      <c r="G245" s="220" t="s">
        <v>150</v>
      </c>
      <c r="H245" s="221">
        <v>160</v>
      </c>
      <c r="I245" s="222"/>
      <c r="J245" s="223">
        <f>ROUND(I245*H245,2)</f>
        <v>0</v>
      </c>
      <c r="K245" s="219" t="s">
        <v>151</v>
      </c>
      <c r="L245" s="224"/>
      <c r="M245" s="225" t="s">
        <v>1</v>
      </c>
      <c r="N245" s="226" t="s">
        <v>38</v>
      </c>
      <c r="O245" s="89"/>
      <c r="P245" s="227">
        <f>O245*H245</f>
        <v>0</v>
      </c>
      <c r="Q245" s="227">
        <v>0</v>
      </c>
      <c r="R245" s="227">
        <f>Q245*H245</f>
        <v>0</v>
      </c>
      <c r="S245" s="227">
        <v>0</v>
      </c>
      <c r="T245" s="228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229" t="s">
        <v>152</v>
      </c>
      <c r="AT245" s="229" t="s">
        <v>147</v>
      </c>
      <c r="AU245" s="229" t="s">
        <v>80</v>
      </c>
      <c r="AY245" s="15" t="s">
        <v>146</v>
      </c>
      <c r="BE245" s="230">
        <f>IF(N245="základní",J245,0)</f>
        <v>0</v>
      </c>
      <c r="BF245" s="230">
        <f>IF(N245="snížená",J245,0)</f>
        <v>0</v>
      </c>
      <c r="BG245" s="230">
        <f>IF(N245="zákl. přenesená",J245,0)</f>
        <v>0</v>
      </c>
      <c r="BH245" s="230">
        <f>IF(N245="sníž. přenesená",J245,0)</f>
        <v>0</v>
      </c>
      <c r="BI245" s="230">
        <f>IF(N245="nulová",J245,0)</f>
        <v>0</v>
      </c>
      <c r="BJ245" s="15" t="s">
        <v>80</v>
      </c>
      <c r="BK245" s="230">
        <f>ROUND(I245*H245,2)</f>
        <v>0</v>
      </c>
      <c r="BL245" s="15" t="s">
        <v>153</v>
      </c>
      <c r="BM245" s="229" t="s">
        <v>550</v>
      </c>
    </row>
    <row r="246" s="2" customFormat="1" ht="37.8" customHeight="1">
      <c r="A246" s="36"/>
      <c r="B246" s="37"/>
      <c r="C246" s="217" t="s">
        <v>551</v>
      </c>
      <c r="D246" s="217" t="s">
        <v>147</v>
      </c>
      <c r="E246" s="218" t="s">
        <v>552</v>
      </c>
      <c r="F246" s="219" t="s">
        <v>553</v>
      </c>
      <c r="G246" s="220" t="s">
        <v>150</v>
      </c>
      <c r="H246" s="221">
        <v>1920</v>
      </c>
      <c r="I246" s="222"/>
      <c r="J246" s="223">
        <f>ROUND(I246*H246,2)</f>
        <v>0</v>
      </c>
      <c r="K246" s="219" t="s">
        <v>151</v>
      </c>
      <c r="L246" s="224"/>
      <c r="M246" s="225" t="s">
        <v>1</v>
      </c>
      <c r="N246" s="226" t="s">
        <v>38</v>
      </c>
      <c r="O246" s="89"/>
      <c r="P246" s="227">
        <f>O246*H246</f>
        <v>0</v>
      </c>
      <c r="Q246" s="227">
        <v>0</v>
      </c>
      <c r="R246" s="227">
        <f>Q246*H246</f>
        <v>0</v>
      </c>
      <c r="S246" s="227">
        <v>0</v>
      </c>
      <c r="T246" s="228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229" t="s">
        <v>152</v>
      </c>
      <c r="AT246" s="229" t="s">
        <v>147</v>
      </c>
      <c r="AU246" s="229" t="s">
        <v>80</v>
      </c>
      <c r="AY246" s="15" t="s">
        <v>146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5" t="s">
        <v>80</v>
      </c>
      <c r="BK246" s="230">
        <f>ROUND(I246*H246,2)</f>
        <v>0</v>
      </c>
      <c r="BL246" s="15" t="s">
        <v>153</v>
      </c>
      <c r="BM246" s="229" t="s">
        <v>554</v>
      </c>
    </row>
    <row r="247" s="2" customFormat="1" ht="37.8" customHeight="1">
      <c r="A247" s="36"/>
      <c r="B247" s="37"/>
      <c r="C247" s="231" t="s">
        <v>340</v>
      </c>
      <c r="D247" s="231" t="s">
        <v>155</v>
      </c>
      <c r="E247" s="232" t="s">
        <v>555</v>
      </c>
      <c r="F247" s="233" t="s">
        <v>556</v>
      </c>
      <c r="G247" s="234" t="s">
        <v>150</v>
      </c>
      <c r="H247" s="235">
        <v>2080</v>
      </c>
      <c r="I247" s="236"/>
      <c r="J247" s="237">
        <f>ROUND(I247*H247,2)</f>
        <v>0</v>
      </c>
      <c r="K247" s="233" t="s">
        <v>151</v>
      </c>
      <c r="L247" s="42"/>
      <c r="M247" s="238" t="s">
        <v>1</v>
      </c>
      <c r="N247" s="239" t="s">
        <v>38</v>
      </c>
      <c r="O247" s="89"/>
      <c r="P247" s="227">
        <f>O247*H247</f>
        <v>0</v>
      </c>
      <c r="Q247" s="227">
        <v>0</v>
      </c>
      <c r="R247" s="227">
        <f>Q247*H247</f>
        <v>0</v>
      </c>
      <c r="S247" s="227">
        <v>0</v>
      </c>
      <c r="T247" s="228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229" t="s">
        <v>153</v>
      </c>
      <c r="AT247" s="229" t="s">
        <v>155</v>
      </c>
      <c r="AU247" s="229" t="s">
        <v>80</v>
      </c>
      <c r="AY247" s="15" t="s">
        <v>146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5" t="s">
        <v>80</v>
      </c>
      <c r="BK247" s="230">
        <f>ROUND(I247*H247,2)</f>
        <v>0</v>
      </c>
      <c r="BL247" s="15" t="s">
        <v>153</v>
      </c>
      <c r="BM247" s="229" t="s">
        <v>557</v>
      </c>
    </row>
    <row r="248" s="2" customFormat="1" ht="24.15" customHeight="1">
      <c r="A248" s="36"/>
      <c r="B248" s="37"/>
      <c r="C248" s="231" t="s">
        <v>558</v>
      </c>
      <c r="D248" s="231" t="s">
        <v>155</v>
      </c>
      <c r="E248" s="232" t="s">
        <v>559</v>
      </c>
      <c r="F248" s="233" t="s">
        <v>560</v>
      </c>
      <c r="G248" s="234" t="s">
        <v>186</v>
      </c>
      <c r="H248" s="235">
        <v>2</v>
      </c>
      <c r="I248" s="236"/>
      <c r="J248" s="237">
        <f>ROUND(I248*H248,2)</f>
        <v>0</v>
      </c>
      <c r="K248" s="233" t="s">
        <v>151</v>
      </c>
      <c r="L248" s="42"/>
      <c r="M248" s="238" t="s">
        <v>1</v>
      </c>
      <c r="N248" s="239" t="s">
        <v>38</v>
      </c>
      <c r="O248" s="89"/>
      <c r="P248" s="227">
        <f>O248*H248</f>
        <v>0</v>
      </c>
      <c r="Q248" s="227">
        <v>0</v>
      </c>
      <c r="R248" s="227">
        <f>Q248*H248</f>
        <v>0</v>
      </c>
      <c r="S248" s="227">
        <v>0</v>
      </c>
      <c r="T248" s="228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229" t="s">
        <v>153</v>
      </c>
      <c r="AT248" s="229" t="s">
        <v>155</v>
      </c>
      <c r="AU248" s="229" t="s">
        <v>80</v>
      </c>
      <c r="AY248" s="15" t="s">
        <v>146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5" t="s">
        <v>80</v>
      </c>
      <c r="BK248" s="230">
        <f>ROUND(I248*H248,2)</f>
        <v>0</v>
      </c>
      <c r="BL248" s="15" t="s">
        <v>153</v>
      </c>
      <c r="BM248" s="229" t="s">
        <v>561</v>
      </c>
    </row>
    <row r="249" s="2" customFormat="1" ht="24.15" customHeight="1">
      <c r="A249" s="36"/>
      <c r="B249" s="37"/>
      <c r="C249" s="231" t="s">
        <v>320</v>
      </c>
      <c r="D249" s="231" t="s">
        <v>155</v>
      </c>
      <c r="E249" s="232" t="s">
        <v>562</v>
      </c>
      <c r="F249" s="233" t="s">
        <v>563</v>
      </c>
      <c r="G249" s="234" t="s">
        <v>186</v>
      </c>
      <c r="H249" s="235">
        <v>10</v>
      </c>
      <c r="I249" s="236"/>
      <c r="J249" s="237">
        <f>ROUND(I249*H249,2)</f>
        <v>0</v>
      </c>
      <c r="K249" s="233" t="s">
        <v>151</v>
      </c>
      <c r="L249" s="42"/>
      <c r="M249" s="238" t="s">
        <v>1</v>
      </c>
      <c r="N249" s="239" t="s">
        <v>38</v>
      </c>
      <c r="O249" s="89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229" t="s">
        <v>153</v>
      </c>
      <c r="AT249" s="229" t="s">
        <v>155</v>
      </c>
      <c r="AU249" s="229" t="s">
        <v>80</v>
      </c>
      <c r="AY249" s="15" t="s">
        <v>146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5" t="s">
        <v>80</v>
      </c>
      <c r="BK249" s="230">
        <f>ROUND(I249*H249,2)</f>
        <v>0</v>
      </c>
      <c r="BL249" s="15" t="s">
        <v>153</v>
      </c>
      <c r="BM249" s="229" t="s">
        <v>564</v>
      </c>
    </row>
    <row r="250" s="2" customFormat="1" ht="49.05" customHeight="1">
      <c r="A250" s="36"/>
      <c r="B250" s="37"/>
      <c r="C250" s="217" t="s">
        <v>565</v>
      </c>
      <c r="D250" s="217" t="s">
        <v>147</v>
      </c>
      <c r="E250" s="218" t="s">
        <v>566</v>
      </c>
      <c r="F250" s="219" t="s">
        <v>567</v>
      </c>
      <c r="G250" s="220" t="s">
        <v>186</v>
      </c>
      <c r="H250" s="221">
        <v>4</v>
      </c>
      <c r="I250" s="222"/>
      <c r="J250" s="223">
        <f>ROUND(I250*H250,2)</f>
        <v>0</v>
      </c>
      <c r="K250" s="219" t="s">
        <v>151</v>
      </c>
      <c r="L250" s="224"/>
      <c r="M250" s="225" t="s">
        <v>1</v>
      </c>
      <c r="N250" s="226" t="s">
        <v>38</v>
      </c>
      <c r="O250" s="89"/>
      <c r="P250" s="227">
        <f>O250*H250</f>
        <v>0</v>
      </c>
      <c r="Q250" s="227">
        <v>0</v>
      </c>
      <c r="R250" s="227">
        <f>Q250*H250</f>
        <v>0</v>
      </c>
      <c r="S250" s="227">
        <v>0</v>
      </c>
      <c r="T250" s="228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229" t="s">
        <v>152</v>
      </c>
      <c r="AT250" s="229" t="s">
        <v>147</v>
      </c>
      <c r="AU250" s="229" t="s">
        <v>80</v>
      </c>
      <c r="AY250" s="15" t="s">
        <v>146</v>
      </c>
      <c r="BE250" s="230">
        <f>IF(N250="základní",J250,0)</f>
        <v>0</v>
      </c>
      <c r="BF250" s="230">
        <f>IF(N250="snížená",J250,0)</f>
        <v>0</v>
      </c>
      <c r="BG250" s="230">
        <f>IF(N250="zákl. přenesená",J250,0)</f>
        <v>0</v>
      </c>
      <c r="BH250" s="230">
        <f>IF(N250="sníž. přenesená",J250,0)</f>
        <v>0</v>
      </c>
      <c r="BI250" s="230">
        <f>IF(N250="nulová",J250,0)</f>
        <v>0</v>
      </c>
      <c r="BJ250" s="15" t="s">
        <v>80</v>
      </c>
      <c r="BK250" s="230">
        <f>ROUND(I250*H250,2)</f>
        <v>0</v>
      </c>
      <c r="BL250" s="15" t="s">
        <v>153</v>
      </c>
      <c r="BM250" s="229" t="s">
        <v>568</v>
      </c>
    </row>
    <row r="251" s="2" customFormat="1" ht="24.15" customHeight="1">
      <c r="A251" s="36"/>
      <c r="B251" s="37"/>
      <c r="C251" s="231" t="s">
        <v>324</v>
      </c>
      <c r="D251" s="231" t="s">
        <v>155</v>
      </c>
      <c r="E251" s="232" t="s">
        <v>569</v>
      </c>
      <c r="F251" s="233" t="s">
        <v>570</v>
      </c>
      <c r="G251" s="234" t="s">
        <v>186</v>
      </c>
      <c r="H251" s="235">
        <v>4</v>
      </c>
      <c r="I251" s="236"/>
      <c r="J251" s="237">
        <f>ROUND(I251*H251,2)</f>
        <v>0</v>
      </c>
      <c r="K251" s="233" t="s">
        <v>151</v>
      </c>
      <c r="L251" s="42"/>
      <c r="M251" s="238" t="s">
        <v>1</v>
      </c>
      <c r="N251" s="239" t="s">
        <v>38</v>
      </c>
      <c r="O251" s="89"/>
      <c r="P251" s="227">
        <f>O251*H251</f>
        <v>0</v>
      </c>
      <c r="Q251" s="227">
        <v>0</v>
      </c>
      <c r="R251" s="227">
        <f>Q251*H251</f>
        <v>0</v>
      </c>
      <c r="S251" s="227">
        <v>0</v>
      </c>
      <c r="T251" s="228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229" t="s">
        <v>153</v>
      </c>
      <c r="AT251" s="229" t="s">
        <v>155</v>
      </c>
      <c r="AU251" s="229" t="s">
        <v>80</v>
      </c>
      <c r="AY251" s="15" t="s">
        <v>146</v>
      </c>
      <c r="BE251" s="230">
        <f>IF(N251="základní",J251,0)</f>
        <v>0</v>
      </c>
      <c r="BF251" s="230">
        <f>IF(N251="snížená",J251,0)</f>
        <v>0</v>
      </c>
      <c r="BG251" s="230">
        <f>IF(N251="zákl. přenesená",J251,0)</f>
        <v>0</v>
      </c>
      <c r="BH251" s="230">
        <f>IF(N251="sníž. přenesená",J251,0)</f>
        <v>0</v>
      </c>
      <c r="BI251" s="230">
        <f>IF(N251="nulová",J251,0)</f>
        <v>0</v>
      </c>
      <c r="BJ251" s="15" t="s">
        <v>80</v>
      </c>
      <c r="BK251" s="230">
        <f>ROUND(I251*H251,2)</f>
        <v>0</v>
      </c>
      <c r="BL251" s="15" t="s">
        <v>153</v>
      </c>
      <c r="BM251" s="229" t="s">
        <v>571</v>
      </c>
    </row>
    <row r="252" s="2" customFormat="1" ht="49.05" customHeight="1">
      <c r="A252" s="36"/>
      <c r="B252" s="37"/>
      <c r="C252" s="217" t="s">
        <v>572</v>
      </c>
      <c r="D252" s="217" t="s">
        <v>147</v>
      </c>
      <c r="E252" s="218" t="s">
        <v>573</v>
      </c>
      <c r="F252" s="219" t="s">
        <v>574</v>
      </c>
      <c r="G252" s="220" t="s">
        <v>186</v>
      </c>
      <c r="H252" s="221">
        <v>3</v>
      </c>
      <c r="I252" s="222"/>
      <c r="J252" s="223">
        <f>ROUND(I252*H252,2)</f>
        <v>0</v>
      </c>
      <c r="K252" s="219" t="s">
        <v>151</v>
      </c>
      <c r="L252" s="224"/>
      <c r="M252" s="225" t="s">
        <v>1</v>
      </c>
      <c r="N252" s="226" t="s">
        <v>38</v>
      </c>
      <c r="O252" s="89"/>
      <c r="P252" s="227">
        <f>O252*H252</f>
        <v>0</v>
      </c>
      <c r="Q252" s="227">
        <v>0</v>
      </c>
      <c r="R252" s="227">
        <f>Q252*H252</f>
        <v>0</v>
      </c>
      <c r="S252" s="227">
        <v>0</v>
      </c>
      <c r="T252" s="228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229" t="s">
        <v>152</v>
      </c>
      <c r="AT252" s="229" t="s">
        <v>147</v>
      </c>
      <c r="AU252" s="229" t="s">
        <v>80</v>
      </c>
      <c r="AY252" s="15" t="s">
        <v>146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5" t="s">
        <v>80</v>
      </c>
      <c r="BK252" s="230">
        <f>ROUND(I252*H252,2)</f>
        <v>0</v>
      </c>
      <c r="BL252" s="15" t="s">
        <v>153</v>
      </c>
      <c r="BM252" s="229" t="s">
        <v>575</v>
      </c>
    </row>
    <row r="253" s="2" customFormat="1" ht="24.15" customHeight="1">
      <c r="A253" s="36"/>
      <c r="B253" s="37"/>
      <c r="C253" s="231" t="s">
        <v>576</v>
      </c>
      <c r="D253" s="231" t="s">
        <v>155</v>
      </c>
      <c r="E253" s="232" t="s">
        <v>577</v>
      </c>
      <c r="F253" s="233" t="s">
        <v>578</v>
      </c>
      <c r="G253" s="234" t="s">
        <v>186</v>
      </c>
      <c r="H253" s="235">
        <v>3</v>
      </c>
      <c r="I253" s="236"/>
      <c r="J253" s="237">
        <f>ROUND(I253*H253,2)</f>
        <v>0</v>
      </c>
      <c r="K253" s="233" t="s">
        <v>151</v>
      </c>
      <c r="L253" s="42"/>
      <c r="M253" s="238" t="s">
        <v>1</v>
      </c>
      <c r="N253" s="239" t="s">
        <v>38</v>
      </c>
      <c r="O253" s="89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229" t="s">
        <v>153</v>
      </c>
      <c r="AT253" s="229" t="s">
        <v>155</v>
      </c>
      <c r="AU253" s="229" t="s">
        <v>80</v>
      </c>
      <c r="AY253" s="15" t="s">
        <v>146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5" t="s">
        <v>80</v>
      </c>
      <c r="BK253" s="230">
        <f>ROUND(I253*H253,2)</f>
        <v>0</v>
      </c>
      <c r="BL253" s="15" t="s">
        <v>153</v>
      </c>
      <c r="BM253" s="229" t="s">
        <v>579</v>
      </c>
    </row>
    <row r="254" s="2" customFormat="1" ht="49.05" customHeight="1">
      <c r="A254" s="36"/>
      <c r="B254" s="37"/>
      <c r="C254" s="217" t="s">
        <v>580</v>
      </c>
      <c r="D254" s="217" t="s">
        <v>147</v>
      </c>
      <c r="E254" s="218" t="s">
        <v>581</v>
      </c>
      <c r="F254" s="219" t="s">
        <v>582</v>
      </c>
      <c r="G254" s="220" t="s">
        <v>186</v>
      </c>
      <c r="H254" s="221">
        <v>2</v>
      </c>
      <c r="I254" s="222"/>
      <c r="J254" s="223">
        <f>ROUND(I254*H254,2)</f>
        <v>0</v>
      </c>
      <c r="K254" s="219" t="s">
        <v>151</v>
      </c>
      <c r="L254" s="224"/>
      <c r="M254" s="225" t="s">
        <v>1</v>
      </c>
      <c r="N254" s="226" t="s">
        <v>38</v>
      </c>
      <c r="O254" s="89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229" t="s">
        <v>152</v>
      </c>
      <c r="AT254" s="229" t="s">
        <v>147</v>
      </c>
      <c r="AU254" s="229" t="s">
        <v>80</v>
      </c>
      <c r="AY254" s="15" t="s">
        <v>146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5" t="s">
        <v>80</v>
      </c>
      <c r="BK254" s="230">
        <f>ROUND(I254*H254,2)</f>
        <v>0</v>
      </c>
      <c r="BL254" s="15" t="s">
        <v>153</v>
      </c>
      <c r="BM254" s="229" t="s">
        <v>583</v>
      </c>
    </row>
    <row r="255" s="2" customFormat="1" ht="24.15" customHeight="1">
      <c r="A255" s="36"/>
      <c r="B255" s="37"/>
      <c r="C255" s="231" t="s">
        <v>463</v>
      </c>
      <c r="D255" s="231" t="s">
        <v>155</v>
      </c>
      <c r="E255" s="232" t="s">
        <v>584</v>
      </c>
      <c r="F255" s="233" t="s">
        <v>585</v>
      </c>
      <c r="G255" s="234" t="s">
        <v>186</v>
      </c>
      <c r="H255" s="235">
        <v>2</v>
      </c>
      <c r="I255" s="236"/>
      <c r="J255" s="237">
        <f>ROUND(I255*H255,2)</f>
        <v>0</v>
      </c>
      <c r="K255" s="233" t="s">
        <v>151</v>
      </c>
      <c r="L255" s="42"/>
      <c r="M255" s="238" t="s">
        <v>1</v>
      </c>
      <c r="N255" s="239" t="s">
        <v>38</v>
      </c>
      <c r="O255" s="89"/>
      <c r="P255" s="227">
        <f>O255*H255</f>
        <v>0</v>
      </c>
      <c r="Q255" s="227">
        <v>0</v>
      </c>
      <c r="R255" s="227">
        <f>Q255*H255</f>
        <v>0</v>
      </c>
      <c r="S255" s="227">
        <v>0</v>
      </c>
      <c r="T255" s="228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229" t="s">
        <v>153</v>
      </c>
      <c r="AT255" s="229" t="s">
        <v>155</v>
      </c>
      <c r="AU255" s="229" t="s">
        <v>80</v>
      </c>
      <c r="AY255" s="15" t="s">
        <v>146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5" t="s">
        <v>80</v>
      </c>
      <c r="BK255" s="230">
        <f>ROUND(I255*H255,2)</f>
        <v>0</v>
      </c>
      <c r="BL255" s="15" t="s">
        <v>153</v>
      </c>
      <c r="BM255" s="229" t="s">
        <v>586</v>
      </c>
    </row>
    <row r="256" s="2" customFormat="1" ht="24.15" customHeight="1">
      <c r="A256" s="36"/>
      <c r="B256" s="37"/>
      <c r="C256" s="217" t="s">
        <v>587</v>
      </c>
      <c r="D256" s="217" t="s">
        <v>147</v>
      </c>
      <c r="E256" s="218" t="s">
        <v>588</v>
      </c>
      <c r="F256" s="219" t="s">
        <v>589</v>
      </c>
      <c r="G256" s="220" t="s">
        <v>150</v>
      </c>
      <c r="H256" s="221">
        <v>1744</v>
      </c>
      <c r="I256" s="222"/>
      <c r="J256" s="223">
        <f>ROUND(I256*H256,2)</f>
        <v>0</v>
      </c>
      <c r="K256" s="219" t="s">
        <v>151</v>
      </c>
      <c r="L256" s="224"/>
      <c r="M256" s="225" t="s">
        <v>1</v>
      </c>
      <c r="N256" s="226" t="s">
        <v>38</v>
      </c>
      <c r="O256" s="89"/>
      <c r="P256" s="227">
        <f>O256*H256</f>
        <v>0</v>
      </c>
      <c r="Q256" s="227">
        <v>0</v>
      </c>
      <c r="R256" s="227">
        <f>Q256*H256</f>
        <v>0</v>
      </c>
      <c r="S256" s="227">
        <v>0</v>
      </c>
      <c r="T256" s="228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229" t="s">
        <v>152</v>
      </c>
      <c r="AT256" s="229" t="s">
        <v>147</v>
      </c>
      <c r="AU256" s="229" t="s">
        <v>80</v>
      </c>
      <c r="AY256" s="15" t="s">
        <v>146</v>
      </c>
      <c r="BE256" s="230">
        <f>IF(N256="základní",J256,0)</f>
        <v>0</v>
      </c>
      <c r="BF256" s="230">
        <f>IF(N256="snížená",J256,0)</f>
        <v>0</v>
      </c>
      <c r="BG256" s="230">
        <f>IF(N256="zákl. přenesená",J256,0)</f>
        <v>0</v>
      </c>
      <c r="BH256" s="230">
        <f>IF(N256="sníž. přenesená",J256,0)</f>
        <v>0</v>
      </c>
      <c r="BI256" s="230">
        <f>IF(N256="nulová",J256,0)</f>
        <v>0</v>
      </c>
      <c r="BJ256" s="15" t="s">
        <v>80</v>
      </c>
      <c r="BK256" s="230">
        <f>ROUND(I256*H256,2)</f>
        <v>0</v>
      </c>
      <c r="BL256" s="15" t="s">
        <v>153</v>
      </c>
      <c r="BM256" s="229" t="s">
        <v>590</v>
      </c>
    </row>
    <row r="257" s="2" customFormat="1" ht="24.15" customHeight="1">
      <c r="A257" s="36"/>
      <c r="B257" s="37"/>
      <c r="C257" s="231" t="s">
        <v>467</v>
      </c>
      <c r="D257" s="231" t="s">
        <v>155</v>
      </c>
      <c r="E257" s="232" t="s">
        <v>591</v>
      </c>
      <c r="F257" s="233" t="s">
        <v>592</v>
      </c>
      <c r="G257" s="234" t="s">
        <v>150</v>
      </c>
      <c r="H257" s="235">
        <v>1744</v>
      </c>
      <c r="I257" s="236"/>
      <c r="J257" s="237">
        <f>ROUND(I257*H257,2)</f>
        <v>0</v>
      </c>
      <c r="K257" s="233" t="s">
        <v>151</v>
      </c>
      <c r="L257" s="42"/>
      <c r="M257" s="238" t="s">
        <v>1</v>
      </c>
      <c r="N257" s="239" t="s">
        <v>38</v>
      </c>
      <c r="O257" s="89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229" t="s">
        <v>153</v>
      </c>
      <c r="AT257" s="229" t="s">
        <v>155</v>
      </c>
      <c r="AU257" s="229" t="s">
        <v>80</v>
      </c>
      <c r="AY257" s="15" t="s">
        <v>146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5" t="s">
        <v>80</v>
      </c>
      <c r="BK257" s="230">
        <f>ROUND(I257*H257,2)</f>
        <v>0</v>
      </c>
      <c r="BL257" s="15" t="s">
        <v>153</v>
      </c>
      <c r="BM257" s="229" t="s">
        <v>593</v>
      </c>
    </row>
    <row r="258" s="2" customFormat="1" ht="33" customHeight="1">
      <c r="A258" s="36"/>
      <c r="B258" s="37"/>
      <c r="C258" s="217" t="s">
        <v>594</v>
      </c>
      <c r="D258" s="217" t="s">
        <v>147</v>
      </c>
      <c r="E258" s="218" t="s">
        <v>595</v>
      </c>
      <c r="F258" s="219" t="s">
        <v>596</v>
      </c>
      <c r="G258" s="220" t="s">
        <v>186</v>
      </c>
      <c r="H258" s="221">
        <v>2</v>
      </c>
      <c r="I258" s="222"/>
      <c r="J258" s="223">
        <f>ROUND(I258*H258,2)</f>
        <v>0</v>
      </c>
      <c r="K258" s="219" t="s">
        <v>151</v>
      </c>
      <c r="L258" s="224"/>
      <c r="M258" s="225" t="s">
        <v>1</v>
      </c>
      <c r="N258" s="226" t="s">
        <v>38</v>
      </c>
      <c r="O258" s="89"/>
      <c r="P258" s="227">
        <f>O258*H258</f>
        <v>0</v>
      </c>
      <c r="Q258" s="227">
        <v>0</v>
      </c>
      <c r="R258" s="227">
        <f>Q258*H258</f>
        <v>0</v>
      </c>
      <c r="S258" s="227">
        <v>0</v>
      </c>
      <c r="T258" s="228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229" t="s">
        <v>152</v>
      </c>
      <c r="AT258" s="229" t="s">
        <v>147</v>
      </c>
      <c r="AU258" s="229" t="s">
        <v>80</v>
      </c>
      <c r="AY258" s="15" t="s">
        <v>146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5" t="s">
        <v>80</v>
      </c>
      <c r="BK258" s="230">
        <f>ROUND(I258*H258,2)</f>
        <v>0</v>
      </c>
      <c r="BL258" s="15" t="s">
        <v>153</v>
      </c>
      <c r="BM258" s="229" t="s">
        <v>597</v>
      </c>
    </row>
    <row r="259" s="2" customFormat="1" ht="24.15" customHeight="1">
      <c r="A259" s="36"/>
      <c r="B259" s="37"/>
      <c r="C259" s="231" t="s">
        <v>482</v>
      </c>
      <c r="D259" s="231" t="s">
        <v>155</v>
      </c>
      <c r="E259" s="232" t="s">
        <v>598</v>
      </c>
      <c r="F259" s="233" t="s">
        <v>599</v>
      </c>
      <c r="G259" s="234" t="s">
        <v>186</v>
      </c>
      <c r="H259" s="235">
        <v>2</v>
      </c>
      <c r="I259" s="236"/>
      <c r="J259" s="237">
        <f>ROUND(I259*H259,2)</f>
        <v>0</v>
      </c>
      <c r="K259" s="233" t="s">
        <v>151</v>
      </c>
      <c r="L259" s="42"/>
      <c r="M259" s="238" t="s">
        <v>1</v>
      </c>
      <c r="N259" s="239" t="s">
        <v>38</v>
      </c>
      <c r="O259" s="89"/>
      <c r="P259" s="227">
        <f>O259*H259</f>
        <v>0</v>
      </c>
      <c r="Q259" s="227">
        <v>0</v>
      </c>
      <c r="R259" s="227">
        <f>Q259*H259</f>
        <v>0</v>
      </c>
      <c r="S259" s="227">
        <v>0</v>
      </c>
      <c r="T259" s="228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229" t="s">
        <v>153</v>
      </c>
      <c r="AT259" s="229" t="s">
        <v>155</v>
      </c>
      <c r="AU259" s="229" t="s">
        <v>80</v>
      </c>
      <c r="AY259" s="15" t="s">
        <v>146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5" t="s">
        <v>80</v>
      </c>
      <c r="BK259" s="230">
        <f>ROUND(I259*H259,2)</f>
        <v>0</v>
      </c>
      <c r="BL259" s="15" t="s">
        <v>153</v>
      </c>
      <c r="BM259" s="229" t="s">
        <v>600</v>
      </c>
    </row>
    <row r="260" s="2" customFormat="1" ht="33" customHeight="1">
      <c r="A260" s="36"/>
      <c r="B260" s="37"/>
      <c r="C260" s="217" t="s">
        <v>601</v>
      </c>
      <c r="D260" s="217" t="s">
        <v>147</v>
      </c>
      <c r="E260" s="218" t="s">
        <v>602</v>
      </c>
      <c r="F260" s="219" t="s">
        <v>603</v>
      </c>
      <c r="G260" s="220" t="s">
        <v>186</v>
      </c>
      <c r="H260" s="221">
        <v>4</v>
      </c>
      <c r="I260" s="222"/>
      <c r="J260" s="223">
        <f>ROUND(I260*H260,2)</f>
        <v>0</v>
      </c>
      <c r="K260" s="219" t="s">
        <v>151</v>
      </c>
      <c r="L260" s="224"/>
      <c r="M260" s="225" t="s">
        <v>1</v>
      </c>
      <c r="N260" s="226" t="s">
        <v>38</v>
      </c>
      <c r="O260" s="89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229" t="s">
        <v>152</v>
      </c>
      <c r="AT260" s="229" t="s">
        <v>147</v>
      </c>
      <c r="AU260" s="229" t="s">
        <v>80</v>
      </c>
      <c r="AY260" s="15" t="s">
        <v>146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5" t="s">
        <v>80</v>
      </c>
      <c r="BK260" s="230">
        <f>ROUND(I260*H260,2)</f>
        <v>0</v>
      </c>
      <c r="BL260" s="15" t="s">
        <v>153</v>
      </c>
      <c r="BM260" s="229" t="s">
        <v>604</v>
      </c>
    </row>
    <row r="261" s="2" customFormat="1" ht="24.15" customHeight="1">
      <c r="A261" s="36"/>
      <c r="B261" s="37"/>
      <c r="C261" s="231" t="s">
        <v>489</v>
      </c>
      <c r="D261" s="231" t="s">
        <v>155</v>
      </c>
      <c r="E261" s="232" t="s">
        <v>605</v>
      </c>
      <c r="F261" s="233" t="s">
        <v>606</v>
      </c>
      <c r="G261" s="234" t="s">
        <v>186</v>
      </c>
      <c r="H261" s="235">
        <v>4</v>
      </c>
      <c r="I261" s="236"/>
      <c r="J261" s="237">
        <f>ROUND(I261*H261,2)</f>
        <v>0</v>
      </c>
      <c r="K261" s="233" t="s">
        <v>151</v>
      </c>
      <c r="L261" s="42"/>
      <c r="M261" s="238" t="s">
        <v>1</v>
      </c>
      <c r="N261" s="239" t="s">
        <v>38</v>
      </c>
      <c r="O261" s="89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229" t="s">
        <v>153</v>
      </c>
      <c r="AT261" s="229" t="s">
        <v>155</v>
      </c>
      <c r="AU261" s="229" t="s">
        <v>80</v>
      </c>
      <c r="AY261" s="15" t="s">
        <v>146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5" t="s">
        <v>80</v>
      </c>
      <c r="BK261" s="230">
        <f>ROUND(I261*H261,2)</f>
        <v>0</v>
      </c>
      <c r="BL261" s="15" t="s">
        <v>153</v>
      </c>
      <c r="BM261" s="229" t="s">
        <v>607</v>
      </c>
    </row>
    <row r="262" s="2" customFormat="1" ht="16.5" customHeight="1">
      <c r="A262" s="36"/>
      <c r="B262" s="37"/>
      <c r="C262" s="231" t="s">
        <v>608</v>
      </c>
      <c r="D262" s="231" t="s">
        <v>155</v>
      </c>
      <c r="E262" s="232" t="s">
        <v>609</v>
      </c>
      <c r="F262" s="233" t="s">
        <v>610</v>
      </c>
      <c r="G262" s="234" t="s">
        <v>611</v>
      </c>
      <c r="H262" s="235">
        <v>1.744</v>
      </c>
      <c r="I262" s="236"/>
      <c r="J262" s="237">
        <f>ROUND(I262*H262,2)</f>
        <v>0</v>
      </c>
      <c r="K262" s="233" t="s">
        <v>151</v>
      </c>
      <c r="L262" s="42"/>
      <c r="M262" s="238" t="s">
        <v>1</v>
      </c>
      <c r="N262" s="239" t="s">
        <v>38</v>
      </c>
      <c r="O262" s="89"/>
      <c r="P262" s="227">
        <f>O262*H262</f>
        <v>0</v>
      </c>
      <c r="Q262" s="227">
        <v>0</v>
      </c>
      <c r="R262" s="227">
        <f>Q262*H262</f>
        <v>0</v>
      </c>
      <c r="S262" s="227">
        <v>0</v>
      </c>
      <c r="T262" s="228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229" t="s">
        <v>612</v>
      </c>
      <c r="AT262" s="229" t="s">
        <v>155</v>
      </c>
      <c r="AU262" s="229" t="s">
        <v>80</v>
      </c>
      <c r="AY262" s="15" t="s">
        <v>146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5" t="s">
        <v>80</v>
      </c>
      <c r="BK262" s="230">
        <f>ROUND(I262*H262,2)</f>
        <v>0</v>
      </c>
      <c r="BL262" s="15" t="s">
        <v>612</v>
      </c>
      <c r="BM262" s="229" t="s">
        <v>613</v>
      </c>
    </row>
    <row r="263" s="2" customFormat="1" ht="21.75" customHeight="1">
      <c r="A263" s="36"/>
      <c r="B263" s="37"/>
      <c r="C263" s="231" t="s">
        <v>614</v>
      </c>
      <c r="D263" s="231" t="s">
        <v>155</v>
      </c>
      <c r="E263" s="232" t="s">
        <v>615</v>
      </c>
      <c r="F263" s="233" t="s">
        <v>616</v>
      </c>
      <c r="G263" s="234" t="s">
        <v>186</v>
      </c>
      <c r="H263" s="235">
        <v>1</v>
      </c>
      <c r="I263" s="236"/>
      <c r="J263" s="237">
        <f>ROUND(I263*H263,2)</f>
        <v>0</v>
      </c>
      <c r="K263" s="233" t="s">
        <v>151</v>
      </c>
      <c r="L263" s="42"/>
      <c r="M263" s="238" t="s">
        <v>1</v>
      </c>
      <c r="N263" s="239" t="s">
        <v>38</v>
      </c>
      <c r="O263" s="89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229" t="s">
        <v>153</v>
      </c>
      <c r="AT263" s="229" t="s">
        <v>155</v>
      </c>
      <c r="AU263" s="229" t="s">
        <v>80</v>
      </c>
      <c r="AY263" s="15" t="s">
        <v>146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5" t="s">
        <v>80</v>
      </c>
      <c r="BK263" s="230">
        <f>ROUND(I263*H263,2)</f>
        <v>0</v>
      </c>
      <c r="BL263" s="15" t="s">
        <v>153</v>
      </c>
      <c r="BM263" s="229" t="s">
        <v>617</v>
      </c>
    </row>
    <row r="264" s="11" customFormat="1" ht="25.92" customHeight="1">
      <c r="A264" s="11"/>
      <c r="B264" s="203"/>
      <c r="C264" s="204"/>
      <c r="D264" s="205" t="s">
        <v>72</v>
      </c>
      <c r="E264" s="206" t="s">
        <v>618</v>
      </c>
      <c r="F264" s="206" t="s">
        <v>619</v>
      </c>
      <c r="G264" s="204"/>
      <c r="H264" s="204"/>
      <c r="I264" s="207"/>
      <c r="J264" s="208">
        <f>BK264</f>
        <v>0</v>
      </c>
      <c r="K264" s="204"/>
      <c r="L264" s="209"/>
      <c r="M264" s="210"/>
      <c r="N264" s="211"/>
      <c r="O264" s="211"/>
      <c r="P264" s="212">
        <f>SUM(P265:P272)</f>
        <v>0</v>
      </c>
      <c r="Q264" s="211"/>
      <c r="R264" s="212">
        <f>SUM(R265:R272)</f>
        <v>0</v>
      </c>
      <c r="S264" s="211"/>
      <c r="T264" s="213">
        <f>SUM(T265:T272)</f>
        <v>0</v>
      </c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R264" s="214" t="s">
        <v>80</v>
      </c>
      <c r="AT264" s="215" t="s">
        <v>72</v>
      </c>
      <c r="AU264" s="215" t="s">
        <v>73</v>
      </c>
      <c r="AY264" s="214" t="s">
        <v>146</v>
      </c>
      <c r="BK264" s="216">
        <f>SUM(BK265:BK272)</f>
        <v>0</v>
      </c>
    </row>
    <row r="265" s="2" customFormat="1" ht="24.15" customHeight="1">
      <c r="A265" s="36"/>
      <c r="B265" s="37"/>
      <c r="C265" s="231" t="s">
        <v>620</v>
      </c>
      <c r="D265" s="231" t="s">
        <v>155</v>
      </c>
      <c r="E265" s="232" t="s">
        <v>621</v>
      </c>
      <c r="F265" s="233" t="s">
        <v>622</v>
      </c>
      <c r="G265" s="234" t="s">
        <v>186</v>
      </c>
      <c r="H265" s="235">
        <v>17</v>
      </c>
      <c r="I265" s="236"/>
      <c r="J265" s="237">
        <f>ROUND(I265*H265,2)</f>
        <v>0</v>
      </c>
      <c r="K265" s="233" t="s">
        <v>151</v>
      </c>
      <c r="L265" s="42"/>
      <c r="M265" s="238" t="s">
        <v>1</v>
      </c>
      <c r="N265" s="239" t="s">
        <v>38</v>
      </c>
      <c r="O265" s="89"/>
      <c r="P265" s="227">
        <f>O265*H265</f>
        <v>0</v>
      </c>
      <c r="Q265" s="227">
        <v>0</v>
      </c>
      <c r="R265" s="227">
        <f>Q265*H265</f>
        <v>0</v>
      </c>
      <c r="S265" s="227">
        <v>0</v>
      </c>
      <c r="T265" s="228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229" t="s">
        <v>153</v>
      </c>
      <c r="AT265" s="229" t="s">
        <v>155</v>
      </c>
      <c r="AU265" s="229" t="s">
        <v>80</v>
      </c>
      <c r="AY265" s="15" t="s">
        <v>146</v>
      </c>
      <c r="BE265" s="230">
        <f>IF(N265="základní",J265,0)</f>
        <v>0</v>
      </c>
      <c r="BF265" s="230">
        <f>IF(N265="snížená",J265,0)</f>
        <v>0</v>
      </c>
      <c r="BG265" s="230">
        <f>IF(N265="zákl. přenesená",J265,0)</f>
        <v>0</v>
      </c>
      <c r="BH265" s="230">
        <f>IF(N265="sníž. přenesená",J265,0)</f>
        <v>0</v>
      </c>
      <c r="BI265" s="230">
        <f>IF(N265="nulová",J265,0)</f>
        <v>0</v>
      </c>
      <c r="BJ265" s="15" t="s">
        <v>80</v>
      </c>
      <c r="BK265" s="230">
        <f>ROUND(I265*H265,2)</f>
        <v>0</v>
      </c>
      <c r="BL265" s="15" t="s">
        <v>153</v>
      </c>
      <c r="BM265" s="229" t="s">
        <v>623</v>
      </c>
    </row>
    <row r="266" s="2" customFormat="1" ht="24.15" customHeight="1">
      <c r="A266" s="36"/>
      <c r="B266" s="37"/>
      <c r="C266" s="217" t="s">
        <v>510</v>
      </c>
      <c r="D266" s="217" t="s">
        <v>147</v>
      </c>
      <c r="E266" s="218" t="s">
        <v>624</v>
      </c>
      <c r="F266" s="219" t="s">
        <v>625</v>
      </c>
      <c r="G266" s="220" t="s">
        <v>186</v>
      </c>
      <c r="H266" s="221">
        <v>6</v>
      </c>
      <c r="I266" s="222"/>
      <c r="J266" s="223">
        <f>ROUND(I266*H266,2)</f>
        <v>0</v>
      </c>
      <c r="K266" s="219" t="s">
        <v>151</v>
      </c>
      <c r="L266" s="224"/>
      <c r="M266" s="225" t="s">
        <v>1</v>
      </c>
      <c r="N266" s="226" t="s">
        <v>38</v>
      </c>
      <c r="O266" s="89"/>
      <c r="P266" s="227">
        <f>O266*H266</f>
        <v>0</v>
      </c>
      <c r="Q266" s="227">
        <v>0</v>
      </c>
      <c r="R266" s="227">
        <f>Q266*H266</f>
        <v>0</v>
      </c>
      <c r="S266" s="227">
        <v>0</v>
      </c>
      <c r="T266" s="228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229" t="s">
        <v>152</v>
      </c>
      <c r="AT266" s="229" t="s">
        <v>147</v>
      </c>
      <c r="AU266" s="229" t="s">
        <v>80</v>
      </c>
      <c r="AY266" s="15" t="s">
        <v>146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5" t="s">
        <v>80</v>
      </c>
      <c r="BK266" s="230">
        <f>ROUND(I266*H266,2)</f>
        <v>0</v>
      </c>
      <c r="BL266" s="15" t="s">
        <v>153</v>
      </c>
      <c r="BM266" s="229" t="s">
        <v>626</v>
      </c>
    </row>
    <row r="267" s="2" customFormat="1" ht="24.15" customHeight="1">
      <c r="A267" s="36"/>
      <c r="B267" s="37"/>
      <c r="C267" s="217" t="s">
        <v>627</v>
      </c>
      <c r="D267" s="217" t="s">
        <v>147</v>
      </c>
      <c r="E267" s="218" t="s">
        <v>628</v>
      </c>
      <c r="F267" s="219" t="s">
        <v>629</v>
      </c>
      <c r="G267" s="220" t="s">
        <v>186</v>
      </c>
      <c r="H267" s="221">
        <v>15</v>
      </c>
      <c r="I267" s="222"/>
      <c r="J267" s="223">
        <f>ROUND(I267*H267,2)</f>
        <v>0</v>
      </c>
      <c r="K267" s="219" t="s">
        <v>151</v>
      </c>
      <c r="L267" s="224"/>
      <c r="M267" s="225" t="s">
        <v>1</v>
      </c>
      <c r="N267" s="226" t="s">
        <v>38</v>
      </c>
      <c r="O267" s="89"/>
      <c r="P267" s="227">
        <f>O267*H267</f>
        <v>0</v>
      </c>
      <c r="Q267" s="227">
        <v>0</v>
      </c>
      <c r="R267" s="227">
        <f>Q267*H267</f>
        <v>0</v>
      </c>
      <c r="S267" s="227">
        <v>0</v>
      </c>
      <c r="T267" s="228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229" t="s">
        <v>152</v>
      </c>
      <c r="AT267" s="229" t="s">
        <v>147</v>
      </c>
      <c r="AU267" s="229" t="s">
        <v>80</v>
      </c>
      <c r="AY267" s="15" t="s">
        <v>146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5" t="s">
        <v>80</v>
      </c>
      <c r="BK267" s="230">
        <f>ROUND(I267*H267,2)</f>
        <v>0</v>
      </c>
      <c r="BL267" s="15" t="s">
        <v>153</v>
      </c>
      <c r="BM267" s="229" t="s">
        <v>630</v>
      </c>
    </row>
    <row r="268" s="2" customFormat="1" ht="33" customHeight="1">
      <c r="A268" s="36"/>
      <c r="B268" s="37"/>
      <c r="C268" s="217" t="s">
        <v>631</v>
      </c>
      <c r="D268" s="217" t="s">
        <v>147</v>
      </c>
      <c r="E268" s="218" t="s">
        <v>632</v>
      </c>
      <c r="F268" s="219" t="s">
        <v>633</v>
      </c>
      <c r="G268" s="220" t="s">
        <v>186</v>
      </c>
      <c r="H268" s="221">
        <v>1</v>
      </c>
      <c r="I268" s="222"/>
      <c r="J268" s="223">
        <f>ROUND(I268*H268,2)</f>
        <v>0</v>
      </c>
      <c r="K268" s="219" t="s">
        <v>151</v>
      </c>
      <c r="L268" s="224"/>
      <c r="M268" s="225" t="s">
        <v>1</v>
      </c>
      <c r="N268" s="226" t="s">
        <v>38</v>
      </c>
      <c r="O268" s="89"/>
      <c r="P268" s="227">
        <f>O268*H268</f>
        <v>0</v>
      </c>
      <c r="Q268" s="227">
        <v>0</v>
      </c>
      <c r="R268" s="227">
        <f>Q268*H268</f>
        <v>0</v>
      </c>
      <c r="S268" s="227">
        <v>0</v>
      </c>
      <c r="T268" s="228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229" t="s">
        <v>152</v>
      </c>
      <c r="AT268" s="229" t="s">
        <v>147</v>
      </c>
      <c r="AU268" s="229" t="s">
        <v>80</v>
      </c>
      <c r="AY268" s="15" t="s">
        <v>146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5" t="s">
        <v>80</v>
      </c>
      <c r="BK268" s="230">
        <f>ROUND(I268*H268,2)</f>
        <v>0</v>
      </c>
      <c r="BL268" s="15" t="s">
        <v>153</v>
      </c>
      <c r="BM268" s="229" t="s">
        <v>634</v>
      </c>
    </row>
    <row r="269" s="2" customFormat="1" ht="24.15" customHeight="1">
      <c r="A269" s="36"/>
      <c r="B269" s="37"/>
      <c r="C269" s="217" t="s">
        <v>635</v>
      </c>
      <c r="D269" s="217" t="s">
        <v>147</v>
      </c>
      <c r="E269" s="218" t="s">
        <v>636</v>
      </c>
      <c r="F269" s="219" t="s">
        <v>637</v>
      </c>
      <c r="G269" s="220" t="s">
        <v>186</v>
      </c>
      <c r="H269" s="221">
        <v>11</v>
      </c>
      <c r="I269" s="222"/>
      <c r="J269" s="223">
        <f>ROUND(I269*H269,2)</f>
        <v>0</v>
      </c>
      <c r="K269" s="219" t="s">
        <v>151</v>
      </c>
      <c r="L269" s="224"/>
      <c r="M269" s="225" t="s">
        <v>1</v>
      </c>
      <c r="N269" s="226" t="s">
        <v>38</v>
      </c>
      <c r="O269" s="89"/>
      <c r="P269" s="227">
        <f>O269*H269</f>
        <v>0</v>
      </c>
      <c r="Q269" s="227">
        <v>0</v>
      </c>
      <c r="R269" s="227">
        <f>Q269*H269</f>
        <v>0</v>
      </c>
      <c r="S269" s="227">
        <v>0</v>
      </c>
      <c r="T269" s="228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229" t="s">
        <v>152</v>
      </c>
      <c r="AT269" s="229" t="s">
        <v>147</v>
      </c>
      <c r="AU269" s="229" t="s">
        <v>80</v>
      </c>
      <c r="AY269" s="15" t="s">
        <v>146</v>
      </c>
      <c r="BE269" s="230">
        <f>IF(N269="základní",J269,0)</f>
        <v>0</v>
      </c>
      <c r="BF269" s="230">
        <f>IF(N269="snížená",J269,0)</f>
        <v>0</v>
      </c>
      <c r="BG269" s="230">
        <f>IF(N269="zákl. přenesená",J269,0)</f>
        <v>0</v>
      </c>
      <c r="BH269" s="230">
        <f>IF(N269="sníž. přenesená",J269,0)</f>
        <v>0</v>
      </c>
      <c r="BI269" s="230">
        <f>IF(N269="nulová",J269,0)</f>
        <v>0</v>
      </c>
      <c r="BJ269" s="15" t="s">
        <v>80</v>
      </c>
      <c r="BK269" s="230">
        <f>ROUND(I269*H269,2)</f>
        <v>0</v>
      </c>
      <c r="BL269" s="15" t="s">
        <v>153</v>
      </c>
      <c r="BM269" s="229" t="s">
        <v>638</v>
      </c>
    </row>
    <row r="270" s="2" customFormat="1" ht="33" customHeight="1">
      <c r="A270" s="36"/>
      <c r="B270" s="37"/>
      <c r="C270" s="231" t="s">
        <v>639</v>
      </c>
      <c r="D270" s="231" t="s">
        <v>155</v>
      </c>
      <c r="E270" s="232" t="s">
        <v>640</v>
      </c>
      <c r="F270" s="233" t="s">
        <v>641</v>
      </c>
      <c r="G270" s="234" t="s">
        <v>186</v>
      </c>
      <c r="H270" s="235">
        <v>33</v>
      </c>
      <c r="I270" s="236"/>
      <c r="J270" s="237">
        <f>ROUND(I270*H270,2)</f>
        <v>0</v>
      </c>
      <c r="K270" s="233" t="s">
        <v>151</v>
      </c>
      <c r="L270" s="42"/>
      <c r="M270" s="238" t="s">
        <v>1</v>
      </c>
      <c r="N270" s="239" t="s">
        <v>38</v>
      </c>
      <c r="O270" s="89"/>
      <c r="P270" s="227">
        <f>O270*H270</f>
        <v>0</v>
      </c>
      <c r="Q270" s="227">
        <v>0</v>
      </c>
      <c r="R270" s="227">
        <f>Q270*H270</f>
        <v>0</v>
      </c>
      <c r="S270" s="227">
        <v>0</v>
      </c>
      <c r="T270" s="228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229" t="s">
        <v>153</v>
      </c>
      <c r="AT270" s="229" t="s">
        <v>155</v>
      </c>
      <c r="AU270" s="229" t="s">
        <v>80</v>
      </c>
      <c r="AY270" s="15" t="s">
        <v>146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5" t="s">
        <v>80</v>
      </c>
      <c r="BK270" s="230">
        <f>ROUND(I270*H270,2)</f>
        <v>0</v>
      </c>
      <c r="BL270" s="15" t="s">
        <v>153</v>
      </c>
      <c r="BM270" s="229" t="s">
        <v>642</v>
      </c>
    </row>
    <row r="271" s="2" customFormat="1" ht="16.5" customHeight="1">
      <c r="A271" s="36"/>
      <c r="B271" s="37"/>
      <c r="C271" s="231" t="s">
        <v>643</v>
      </c>
      <c r="D271" s="231" t="s">
        <v>155</v>
      </c>
      <c r="E271" s="232" t="s">
        <v>644</v>
      </c>
      <c r="F271" s="233" t="s">
        <v>645</v>
      </c>
      <c r="G271" s="234" t="s">
        <v>186</v>
      </c>
      <c r="H271" s="235">
        <v>120</v>
      </c>
      <c r="I271" s="236"/>
      <c r="J271" s="237">
        <f>ROUND(I271*H271,2)</f>
        <v>0</v>
      </c>
      <c r="K271" s="233" t="s">
        <v>151</v>
      </c>
      <c r="L271" s="42"/>
      <c r="M271" s="238" t="s">
        <v>1</v>
      </c>
      <c r="N271" s="239" t="s">
        <v>38</v>
      </c>
      <c r="O271" s="89"/>
      <c r="P271" s="227">
        <f>O271*H271</f>
        <v>0</v>
      </c>
      <c r="Q271" s="227">
        <v>0</v>
      </c>
      <c r="R271" s="227">
        <f>Q271*H271</f>
        <v>0</v>
      </c>
      <c r="S271" s="227">
        <v>0</v>
      </c>
      <c r="T271" s="228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229" t="s">
        <v>153</v>
      </c>
      <c r="AT271" s="229" t="s">
        <v>155</v>
      </c>
      <c r="AU271" s="229" t="s">
        <v>80</v>
      </c>
      <c r="AY271" s="15" t="s">
        <v>146</v>
      </c>
      <c r="BE271" s="230">
        <f>IF(N271="základní",J271,0)</f>
        <v>0</v>
      </c>
      <c r="BF271" s="230">
        <f>IF(N271="snížená",J271,0)</f>
        <v>0</v>
      </c>
      <c r="BG271" s="230">
        <f>IF(N271="zákl. přenesená",J271,0)</f>
        <v>0</v>
      </c>
      <c r="BH271" s="230">
        <f>IF(N271="sníž. přenesená",J271,0)</f>
        <v>0</v>
      </c>
      <c r="BI271" s="230">
        <f>IF(N271="nulová",J271,0)</f>
        <v>0</v>
      </c>
      <c r="BJ271" s="15" t="s">
        <v>80</v>
      </c>
      <c r="BK271" s="230">
        <f>ROUND(I271*H271,2)</f>
        <v>0</v>
      </c>
      <c r="BL271" s="15" t="s">
        <v>153</v>
      </c>
      <c r="BM271" s="229" t="s">
        <v>646</v>
      </c>
    </row>
    <row r="272" s="2" customFormat="1" ht="24.15" customHeight="1">
      <c r="A272" s="36"/>
      <c r="B272" s="37"/>
      <c r="C272" s="231" t="s">
        <v>647</v>
      </c>
      <c r="D272" s="231" t="s">
        <v>155</v>
      </c>
      <c r="E272" s="232" t="s">
        <v>648</v>
      </c>
      <c r="F272" s="233" t="s">
        <v>649</v>
      </c>
      <c r="G272" s="234" t="s">
        <v>186</v>
      </c>
      <c r="H272" s="235">
        <v>24</v>
      </c>
      <c r="I272" s="236"/>
      <c r="J272" s="237">
        <f>ROUND(I272*H272,2)</f>
        <v>0</v>
      </c>
      <c r="K272" s="233" t="s">
        <v>151</v>
      </c>
      <c r="L272" s="42"/>
      <c r="M272" s="238" t="s">
        <v>1</v>
      </c>
      <c r="N272" s="239" t="s">
        <v>38</v>
      </c>
      <c r="O272" s="89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229" t="s">
        <v>153</v>
      </c>
      <c r="AT272" s="229" t="s">
        <v>155</v>
      </c>
      <c r="AU272" s="229" t="s">
        <v>80</v>
      </c>
      <c r="AY272" s="15" t="s">
        <v>146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5" t="s">
        <v>80</v>
      </c>
      <c r="BK272" s="230">
        <f>ROUND(I272*H272,2)</f>
        <v>0</v>
      </c>
      <c r="BL272" s="15" t="s">
        <v>153</v>
      </c>
      <c r="BM272" s="229" t="s">
        <v>650</v>
      </c>
    </row>
    <row r="273" s="11" customFormat="1" ht="25.92" customHeight="1">
      <c r="A273" s="11"/>
      <c r="B273" s="203"/>
      <c r="C273" s="204"/>
      <c r="D273" s="205" t="s">
        <v>72</v>
      </c>
      <c r="E273" s="206" t="s">
        <v>651</v>
      </c>
      <c r="F273" s="206" t="s">
        <v>652</v>
      </c>
      <c r="G273" s="204"/>
      <c r="H273" s="204"/>
      <c r="I273" s="207"/>
      <c r="J273" s="208">
        <f>BK273</f>
        <v>0</v>
      </c>
      <c r="K273" s="204"/>
      <c r="L273" s="209"/>
      <c r="M273" s="210"/>
      <c r="N273" s="211"/>
      <c r="O273" s="211"/>
      <c r="P273" s="212">
        <f>SUM(P274:P298)</f>
        <v>0</v>
      </c>
      <c r="Q273" s="211"/>
      <c r="R273" s="212">
        <f>SUM(R274:R298)</f>
        <v>0</v>
      </c>
      <c r="S273" s="211"/>
      <c r="T273" s="213">
        <f>SUM(T274:T298)</f>
        <v>0</v>
      </c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R273" s="214" t="s">
        <v>80</v>
      </c>
      <c r="AT273" s="215" t="s">
        <v>72</v>
      </c>
      <c r="AU273" s="215" t="s">
        <v>73</v>
      </c>
      <c r="AY273" s="214" t="s">
        <v>146</v>
      </c>
      <c r="BK273" s="216">
        <f>SUM(BK274:BK298)</f>
        <v>0</v>
      </c>
    </row>
    <row r="274" s="2" customFormat="1" ht="21.75" customHeight="1">
      <c r="A274" s="36"/>
      <c r="B274" s="37"/>
      <c r="C274" s="231" t="s">
        <v>653</v>
      </c>
      <c r="D274" s="231" t="s">
        <v>155</v>
      </c>
      <c r="E274" s="232" t="s">
        <v>654</v>
      </c>
      <c r="F274" s="233" t="s">
        <v>655</v>
      </c>
      <c r="G274" s="234" t="s">
        <v>186</v>
      </c>
      <c r="H274" s="235">
        <v>2</v>
      </c>
      <c r="I274" s="236"/>
      <c r="J274" s="237">
        <f>ROUND(I274*H274,2)</f>
        <v>0</v>
      </c>
      <c r="K274" s="233" t="s">
        <v>151</v>
      </c>
      <c r="L274" s="42"/>
      <c r="M274" s="238" t="s">
        <v>1</v>
      </c>
      <c r="N274" s="239" t="s">
        <v>38</v>
      </c>
      <c r="O274" s="89"/>
      <c r="P274" s="227">
        <f>O274*H274</f>
        <v>0</v>
      </c>
      <c r="Q274" s="227">
        <v>0</v>
      </c>
      <c r="R274" s="227">
        <f>Q274*H274</f>
        <v>0</v>
      </c>
      <c r="S274" s="227">
        <v>0</v>
      </c>
      <c r="T274" s="228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229" t="s">
        <v>153</v>
      </c>
      <c r="AT274" s="229" t="s">
        <v>155</v>
      </c>
      <c r="AU274" s="229" t="s">
        <v>80</v>
      </c>
      <c r="AY274" s="15" t="s">
        <v>146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5" t="s">
        <v>80</v>
      </c>
      <c r="BK274" s="230">
        <f>ROUND(I274*H274,2)</f>
        <v>0</v>
      </c>
      <c r="BL274" s="15" t="s">
        <v>153</v>
      </c>
      <c r="BM274" s="229" t="s">
        <v>656</v>
      </c>
    </row>
    <row r="275" s="2" customFormat="1" ht="24.15" customHeight="1">
      <c r="A275" s="36"/>
      <c r="B275" s="37"/>
      <c r="C275" s="231" t="s">
        <v>657</v>
      </c>
      <c r="D275" s="231" t="s">
        <v>155</v>
      </c>
      <c r="E275" s="232" t="s">
        <v>658</v>
      </c>
      <c r="F275" s="233" t="s">
        <v>659</v>
      </c>
      <c r="G275" s="234" t="s">
        <v>186</v>
      </c>
      <c r="H275" s="235">
        <v>8</v>
      </c>
      <c r="I275" s="236"/>
      <c r="J275" s="237">
        <f>ROUND(I275*H275,2)</f>
        <v>0</v>
      </c>
      <c r="K275" s="233" t="s">
        <v>151</v>
      </c>
      <c r="L275" s="42"/>
      <c r="M275" s="238" t="s">
        <v>1</v>
      </c>
      <c r="N275" s="239" t="s">
        <v>38</v>
      </c>
      <c r="O275" s="89"/>
      <c r="P275" s="227">
        <f>O275*H275</f>
        <v>0</v>
      </c>
      <c r="Q275" s="227">
        <v>0</v>
      </c>
      <c r="R275" s="227">
        <f>Q275*H275</f>
        <v>0</v>
      </c>
      <c r="S275" s="227">
        <v>0</v>
      </c>
      <c r="T275" s="228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229" t="s">
        <v>153</v>
      </c>
      <c r="AT275" s="229" t="s">
        <v>155</v>
      </c>
      <c r="AU275" s="229" t="s">
        <v>80</v>
      </c>
      <c r="AY275" s="15" t="s">
        <v>146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5" t="s">
        <v>80</v>
      </c>
      <c r="BK275" s="230">
        <f>ROUND(I275*H275,2)</f>
        <v>0</v>
      </c>
      <c r="BL275" s="15" t="s">
        <v>153</v>
      </c>
      <c r="BM275" s="229" t="s">
        <v>660</v>
      </c>
    </row>
    <row r="276" s="2" customFormat="1" ht="16.5" customHeight="1">
      <c r="A276" s="36"/>
      <c r="B276" s="37"/>
      <c r="C276" s="231" t="s">
        <v>661</v>
      </c>
      <c r="D276" s="231" t="s">
        <v>155</v>
      </c>
      <c r="E276" s="232" t="s">
        <v>662</v>
      </c>
      <c r="F276" s="233" t="s">
        <v>663</v>
      </c>
      <c r="G276" s="234" t="s">
        <v>186</v>
      </c>
      <c r="H276" s="235">
        <v>20</v>
      </c>
      <c r="I276" s="236"/>
      <c r="J276" s="237">
        <f>ROUND(I276*H276,2)</f>
        <v>0</v>
      </c>
      <c r="K276" s="233" t="s">
        <v>151</v>
      </c>
      <c r="L276" s="42"/>
      <c r="M276" s="238" t="s">
        <v>1</v>
      </c>
      <c r="N276" s="239" t="s">
        <v>38</v>
      </c>
      <c r="O276" s="89"/>
      <c r="P276" s="227">
        <f>O276*H276</f>
        <v>0</v>
      </c>
      <c r="Q276" s="227">
        <v>0</v>
      </c>
      <c r="R276" s="227">
        <f>Q276*H276</f>
        <v>0</v>
      </c>
      <c r="S276" s="227">
        <v>0</v>
      </c>
      <c r="T276" s="228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229" t="s">
        <v>153</v>
      </c>
      <c r="AT276" s="229" t="s">
        <v>155</v>
      </c>
      <c r="AU276" s="229" t="s">
        <v>80</v>
      </c>
      <c r="AY276" s="15" t="s">
        <v>146</v>
      </c>
      <c r="BE276" s="230">
        <f>IF(N276="základní",J276,0)</f>
        <v>0</v>
      </c>
      <c r="BF276" s="230">
        <f>IF(N276="snížená",J276,0)</f>
        <v>0</v>
      </c>
      <c r="BG276" s="230">
        <f>IF(N276="zákl. přenesená",J276,0)</f>
        <v>0</v>
      </c>
      <c r="BH276" s="230">
        <f>IF(N276="sníž. přenesená",J276,0)</f>
        <v>0</v>
      </c>
      <c r="BI276" s="230">
        <f>IF(N276="nulová",J276,0)</f>
        <v>0</v>
      </c>
      <c r="BJ276" s="15" t="s">
        <v>80</v>
      </c>
      <c r="BK276" s="230">
        <f>ROUND(I276*H276,2)</f>
        <v>0</v>
      </c>
      <c r="BL276" s="15" t="s">
        <v>153</v>
      </c>
      <c r="BM276" s="229" t="s">
        <v>664</v>
      </c>
    </row>
    <row r="277" s="2" customFormat="1" ht="24.15" customHeight="1">
      <c r="A277" s="36"/>
      <c r="B277" s="37"/>
      <c r="C277" s="231" t="s">
        <v>665</v>
      </c>
      <c r="D277" s="231" t="s">
        <v>155</v>
      </c>
      <c r="E277" s="232" t="s">
        <v>666</v>
      </c>
      <c r="F277" s="233" t="s">
        <v>667</v>
      </c>
      <c r="G277" s="234" t="s">
        <v>186</v>
      </c>
      <c r="H277" s="235">
        <v>17</v>
      </c>
      <c r="I277" s="236"/>
      <c r="J277" s="237">
        <f>ROUND(I277*H277,2)</f>
        <v>0</v>
      </c>
      <c r="K277" s="233" t="s">
        <v>151</v>
      </c>
      <c r="L277" s="42"/>
      <c r="M277" s="238" t="s">
        <v>1</v>
      </c>
      <c r="N277" s="239" t="s">
        <v>38</v>
      </c>
      <c r="O277" s="89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229" t="s">
        <v>153</v>
      </c>
      <c r="AT277" s="229" t="s">
        <v>155</v>
      </c>
      <c r="AU277" s="229" t="s">
        <v>80</v>
      </c>
      <c r="AY277" s="15" t="s">
        <v>146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5" t="s">
        <v>80</v>
      </c>
      <c r="BK277" s="230">
        <f>ROUND(I277*H277,2)</f>
        <v>0</v>
      </c>
      <c r="BL277" s="15" t="s">
        <v>153</v>
      </c>
      <c r="BM277" s="229" t="s">
        <v>668</v>
      </c>
    </row>
    <row r="278" s="2" customFormat="1" ht="21.75" customHeight="1">
      <c r="A278" s="36"/>
      <c r="B278" s="37"/>
      <c r="C278" s="231" t="s">
        <v>669</v>
      </c>
      <c r="D278" s="231" t="s">
        <v>155</v>
      </c>
      <c r="E278" s="232" t="s">
        <v>670</v>
      </c>
      <c r="F278" s="233" t="s">
        <v>671</v>
      </c>
      <c r="G278" s="234" t="s">
        <v>186</v>
      </c>
      <c r="H278" s="235">
        <v>20</v>
      </c>
      <c r="I278" s="236"/>
      <c r="J278" s="237">
        <f>ROUND(I278*H278,2)</f>
        <v>0</v>
      </c>
      <c r="K278" s="233" t="s">
        <v>151</v>
      </c>
      <c r="L278" s="42"/>
      <c r="M278" s="238" t="s">
        <v>1</v>
      </c>
      <c r="N278" s="239" t="s">
        <v>38</v>
      </c>
      <c r="O278" s="89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229" t="s">
        <v>153</v>
      </c>
      <c r="AT278" s="229" t="s">
        <v>155</v>
      </c>
      <c r="AU278" s="229" t="s">
        <v>80</v>
      </c>
      <c r="AY278" s="15" t="s">
        <v>146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5" t="s">
        <v>80</v>
      </c>
      <c r="BK278" s="230">
        <f>ROUND(I278*H278,2)</f>
        <v>0</v>
      </c>
      <c r="BL278" s="15" t="s">
        <v>153</v>
      </c>
      <c r="BM278" s="229" t="s">
        <v>672</v>
      </c>
    </row>
    <row r="279" s="2" customFormat="1" ht="24.15" customHeight="1">
      <c r="A279" s="36"/>
      <c r="B279" s="37"/>
      <c r="C279" s="217" t="s">
        <v>673</v>
      </c>
      <c r="D279" s="217" t="s">
        <v>147</v>
      </c>
      <c r="E279" s="218" t="s">
        <v>674</v>
      </c>
      <c r="F279" s="219" t="s">
        <v>675</v>
      </c>
      <c r="G279" s="220" t="s">
        <v>186</v>
      </c>
      <c r="H279" s="221">
        <v>2</v>
      </c>
      <c r="I279" s="222"/>
      <c r="J279" s="223">
        <f>ROUND(I279*H279,2)</f>
        <v>0</v>
      </c>
      <c r="K279" s="219" t="s">
        <v>151</v>
      </c>
      <c r="L279" s="224"/>
      <c r="M279" s="225" t="s">
        <v>1</v>
      </c>
      <c r="N279" s="226" t="s">
        <v>38</v>
      </c>
      <c r="O279" s="89"/>
      <c r="P279" s="227">
        <f>O279*H279</f>
        <v>0</v>
      </c>
      <c r="Q279" s="227">
        <v>0</v>
      </c>
      <c r="R279" s="227">
        <f>Q279*H279</f>
        <v>0</v>
      </c>
      <c r="S279" s="227">
        <v>0</v>
      </c>
      <c r="T279" s="228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229" t="s">
        <v>152</v>
      </c>
      <c r="AT279" s="229" t="s">
        <v>147</v>
      </c>
      <c r="AU279" s="229" t="s">
        <v>80</v>
      </c>
      <c r="AY279" s="15" t="s">
        <v>146</v>
      </c>
      <c r="BE279" s="230">
        <f>IF(N279="základní",J279,0)</f>
        <v>0</v>
      </c>
      <c r="BF279" s="230">
        <f>IF(N279="snížená",J279,0)</f>
        <v>0</v>
      </c>
      <c r="BG279" s="230">
        <f>IF(N279="zákl. přenesená",J279,0)</f>
        <v>0</v>
      </c>
      <c r="BH279" s="230">
        <f>IF(N279="sníž. přenesená",J279,0)</f>
        <v>0</v>
      </c>
      <c r="BI279" s="230">
        <f>IF(N279="nulová",J279,0)</f>
        <v>0</v>
      </c>
      <c r="BJ279" s="15" t="s">
        <v>80</v>
      </c>
      <c r="BK279" s="230">
        <f>ROUND(I279*H279,2)</f>
        <v>0</v>
      </c>
      <c r="BL279" s="15" t="s">
        <v>153</v>
      </c>
      <c r="BM279" s="229" t="s">
        <v>676</v>
      </c>
    </row>
    <row r="280" s="2" customFormat="1" ht="16.5" customHeight="1">
      <c r="A280" s="36"/>
      <c r="B280" s="37"/>
      <c r="C280" s="231" t="s">
        <v>677</v>
      </c>
      <c r="D280" s="231" t="s">
        <v>155</v>
      </c>
      <c r="E280" s="232" t="s">
        <v>678</v>
      </c>
      <c r="F280" s="233" t="s">
        <v>679</v>
      </c>
      <c r="G280" s="234" t="s">
        <v>186</v>
      </c>
      <c r="H280" s="235">
        <v>2</v>
      </c>
      <c r="I280" s="236"/>
      <c r="J280" s="237">
        <f>ROUND(I280*H280,2)</f>
        <v>0</v>
      </c>
      <c r="K280" s="233" t="s">
        <v>151</v>
      </c>
      <c r="L280" s="42"/>
      <c r="M280" s="238" t="s">
        <v>1</v>
      </c>
      <c r="N280" s="239" t="s">
        <v>38</v>
      </c>
      <c r="O280" s="89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229" t="s">
        <v>153</v>
      </c>
      <c r="AT280" s="229" t="s">
        <v>155</v>
      </c>
      <c r="AU280" s="229" t="s">
        <v>80</v>
      </c>
      <c r="AY280" s="15" t="s">
        <v>146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5" t="s">
        <v>80</v>
      </c>
      <c r="BK280" s="230">
        <f>ROUND(I280*H280,2)</f>
        <v>0</v>
      </c>
      <c r="BL280" s="15" t="s">
        <v>153</v>
      </c>
      <c r="BM280" s="229" t="s">
        <v>680</v>
      </c>
    </row>
    <row r="281" s="2" customFormat="1">
      <c r="A281" s="36"/>
      <c r="B281" s="37"/>
      <c r="C281" s="38"/>
      <c r="D281" s="240" t="s">
        <v>195</v>
      </c>
      <c r="E281" s="38"/>
      <c r="F281" s="241" t="s">
        <v>681</v>
      </c>
      <c r="G281" s="38"/>
      <c r="H281" s="38"/>
      <c r="I281" s="242"/>
      <c r="J281" s="38"/>
      <c r="K281" s="38"/>
      <c r="L281" s="42"/>
      <c r="M281" s="243"/>
      <c r="N281" s="244"/>
      <c r="O281" s="89"/>
      <c r="P281" s="89"/>
      <c r="Q281" s="89"/>
      <c r="R281" s="89"/>
      <c r="S281" s="89"/>
      <c r="T281" s="90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5" t="s">
        <v>195</v>
      </c>
      <c r="AU281" s="15" t="s">
        <v>80</v>
      </c>
    </row>
    <row r="282" s="2" customFormat="1" ht="21.75" customHeight="1">
      <c r="A282" s="36"/>
      <c r="B282" s="37"/>
      <c r="C282" s="217" t="s">
        <v>682</v>
      </c>
      <c r="D282" s="217" t="s">
        <v>147</v>
      </c>
      <c r="E282" s="218" t="s">
        <v>683</v>
      </c>
      <c r="F282" s="219" t="s">
        <v>684</v>
      </c>
      <c r="G282" s="220" t="s">
        <v>186</v>
      </c>
      <c r="H282" s="221">
        <v>2</v>
      </c>
      <c r="I282" s="222"/>
      <c r="J282" s="223">
        <f>ROUND(I282*H282,2)</f>
        <v>0</v>
      </c>
      <c r="K282" s="219" t="s">
        <v>151</v>
      </c>
      <c r="L282" s="224"/>
      <c r="M282" s="225" t="s">
        <v>1</v>
      </c>
      <c r="N282" s="226" t="s">
        <v>38</v>
      </c>
      <c r="O282" s="89"/>
      <c r="P282" s="227">
        <f>O282*H282</f>
        <v>0</v>
      </c>
      <c r="Q282" s="227">
        <v>0</v>
      </c>
      <c r="R282" s="227">
        <f>Q282*H282</f>
        <v>0</v>
      </c>
      <c r="S282" s="227">
        <v>0</v>
      </c>
      <c r="T282" s="228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229" t="s">
        <v>152</v>
      </c>
      <c r="AT282" s="229" t="s">
        <v>147</v>
      </c>
      <c r="AU282" s="229" t="s">
        <v>80</v>
      </c>
      <c r="AY282" s="15" t="s">
        <v>146</v>
      </c>
      <c r="BE282" s="230">
        <f>IF(N282="základní",J282,0)</f>
        <v>0</v>
      </c>
      <c r="BF282" s="230">
        <f>IF(N282="snížená",J282,0)</f>
        <v>0</v>
      </c>
      <c r="BG282" s="230">
        <f>IF(N282="zákl. přenesená",J282,0)</f>
        <v>0</v>
      </c>
      <c r="BH282" s="230">
        <f>IF(N282="sníž. přenesená",J282,0)</f>
        <v>0</v>
      </c>
      <c r="BI282" s="230">
        <f>IF(N282="nulová",J282,0)</f>
        <v>0</v>
      </c>
      <c r="BJ282" s="15" t="s">
        <v>80</v>
      </c>
      <c r="BK282" s="230">
        <f>ROUND(I282*H282,2)</f>
        <v>0</v>
      </c>
      <c r="BL282" s="15" t="s">
        <v>153</v>
      </c>
      <c r="BM282" s="229" t="s">
        <v>685</v>
      </c>
    </row>
    <row r="283" s="2" customFormat="1" ht="21.75" customHeight="1">
      <c r="A283" s="36"/>
      <c r="B283" s="37"/>
      <c r="C283" s="231" t="s">
        <v>686</v>
      </c>
      <c r="D283" s="231" t="s">
        <v>155</v>
      </c>
      <c r="E283" s="232" t="s">
        <v>687</v>
      </c>
      <c r="F283" s="233" t="s">
        <v>688</v>
      </c>
      <c r="G283" s="234" t="s">
        <v>186</v>
      </c>
      <c r="H283" s="235">
        <v>2</v>
      </c>
      <c r="I283" s="236"/>
      <c r="J283" s="237">
        <f>ROUND(I283*H283,2)</f>
        <v>0</v>
      </c>
      <c r="K283" s="233" t="s">
        <v>151</v>
      </c>
      <c r="L283" s="42"/>
      <c r="M283" s="238" t="s">
        <v>1</v>
      </c>
      <c r="N283" s="239" t="s">
        <v>38</v>
      </c>
      <c r="O283" s="89"/>
      <c r="P283" s="227">
        <f>O283*H283</f>
        <v>0</v>
      </c>
      <c r="Q283" s="227">
        <v>0</v>
      </c>
      <c r="R283" s="227">
        <f>Q283*H283</f>
        <v>0</v>
      </c>
      <c r="S283" s="227">
        <v>0</v>
      </c>
      <c r="T283" s="228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229" t="s">
        <v>153</v>
      </c>
      <c r="AT283" s="229" t="s">
        <v>155</v>
      </c>
      <c r="AU283" s="229" t="s">
        <v>80</v>
      </c>
      <c r="AY283" s="15" t="s">
        <v>146</v>
      </c>
      <c r="BE283" s="230">
        <f>IF(N283="základní",J283,0)</f>
        <v>0</v>
      </c>
      <c r="BF283" s="230">
        <f>IF(N283="snížená",J283,0)</f>
        <v>0</v>
      </c>
      <c r="BG283" s="230">
        <f>IF(N283="zákl. přenesená",J283,0)</f>
        <v>0</v>
      </c>
      <c r="BH283" s="230">
        <f>IF(N283="sníž. přenesená",J283,0)</f>
        <v>0</v>
      </c>
      <c r="BI283" s="230">
        <f>IF(N283="nulová",J283,0)</f>
        <v>0</v>
      </c>
      <c r="BJ283" s="15" t="s">
        <v>80</v>
      </c>
      <c r="BK283" s="230">
        <f>ROUND(I283*H283,2)</f>
        <v>0</v>
      </c>
      <c r="BL283" s="15" t="s">
        <v>153</v>
      </c>
      <c r="BM283" s="229" t="s">
        <v>689</v>
      </c>
    </row>
    <row r="284" s="2" customFormat="1" ht="21.75" customHeight="1">
      <c r="A284" s="36"/>
      <c r="B284" s="37"/>
      <c r="C284" s="217" t="s">
        <v>517</v>
      </c>
      <c r="D284" s="217" t="s">
        <v>147</v>
      </c>
      <c r="E284" s="218" t="s">
        <v>690</v>
      </c>
      <c r="F284" s="219" t="s">
        <v>691</v>
      </c>
      <c r="G284" s="220" t="s">
        <v>186</v>
      </c>
      <c r="H284" s="221">
        <v>8</v>
      </c>
      <c r="I284" s="222"/>
      <c r="J284" s="223">
        <f>ROUND(I284*H284,2)</f>
        <v>0</v>
      </c>
      <c r="K284" s="219" t="s">
        <v>151</v>
      </c>
      <c r="L284" s="224"/>
      <c r="M284" s="225" t="s">
        <v>1</v>
      </c>
      <c r="N284" s="226" t="s">
        <v>38</v>
      </c>
      <c r="O284" s="89"/>
      <c r="P284" s="227">
        <f>O284*H284</f>
        <v>0</v>
      </c>
      <c r="Q284" s="227">
        <v>0</v>
      </c>
      <c r="R284" s="227">
        <f>Q284*H284</f>
        <v>0</v>
      </c>
      <c r="S284" s="227">
        <v>0</v>
      </c>
      <c r="T284" s="228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229" t="s">
        <v>152</v>
      </c>
      <c r="AT284" s="229" t="s">
        <v>147</v>
      </c>
      <c r="AU284" s="229" t="s">
        <v>80</v>
      </c>
      <c r="AY284" s="15" t="s">
        <v>146</v>
      </c>
      <c r="BE284" s="230">
        <f>IF(N284="základní",J284,0)</f>
        <v>0</v>
      </c>
      <c r="BF284" s="230">
        <f>IF(N284="snížená",J284,0)</f>
        <v>0</v>
      </c>
      <c r="BG284" s="230">
        <f>IF(N284="zákl. přenesená",J284,0)</f>
        <v>0</v>
      </c>
      <c r="BH284" s="230">
        <f>IF(N284="sníž. přenesená",J284,0)</f>
        <v>0</v>
      </c>
      <c r="BI284" s="230">
        <f>IF(N284="nulová",J284,0)</f>
        <v>0</v>
      </c>
      <c r="BJ284" s="15" t="s">
        <v>80</v>
      </c>
      <c r="BK284" s="230">
        <f>ROUND(I284*H284,2)</f>
        <v>0</v>
      </c>
      <c r="BL284" s="15" t="s">
        <v>153</v>
      </c>
      <c r="BM284" s="229" t="s">
        <v>692</v>
      </c>
    </row>
    <row r="285" s="2" customFormat="1">
      <c r="A285" s="36"/>
      <c r="B285" s="37"/>
      <c r="C285" s="38"/>
      <c r="D285" s="240" t="s">
        <v>195</v>
      </c>
      <c r="E285" s="38"/>
      <c r="F285" s="241" t="s">
        <v>693</v>
      </c>
      <c r="G285" s="38"/>
      <c r="H285" s="38"/>
      <c r="I285" s="242"/>
      <c r="J285" s="38"/>
      <c r="K285" s="38"/>
      <c r="L285" s="42"/>
      <c r="M285" s="243"/>
      <c r="N285" s="244"/>
      <c r="O285" s="89"/>
      <c r="P285" s="89"/>
      <c r="Q285" s="89"/>
      <c r="R285" s="89"/>
      <c r="S285" s="89"/>
      <c r="T285" s="90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5" t="s">
        <v>195</v>
      </c>
      <c r="AU285" s="15" t="s">
        <v>80</v>
      </c>
    </row>
    <row r="286" s="2" customFormat="1" ht="24.15" customHeight="1">
      <c r="A286" s="36"/>
      <c r="B286" s="37"/>
      <c r="C286" s="231" t="s">
        <v>694</v>
      </c>
      <c r="D286" s="231" t="s">
        <v>155</v>
      </c>
      <c r="E286" s="232" t="s">
        <v>695</v>
      </c>
      <c r="F286" s="233" t="s">
        <v>696</v>
      </c>
      <c r="G286" s="234" t="s">
        <v>186</v>
      </c>
      <c r="H286" s="235">
        <v>8</v>
      </c>
      <c r="I286" s="236"/>
      <c r="J286" s="237">
        <f>ROUND(I286*H286,2)</f>
        <v>0</v>
      </c>
      <c r="K286" s="233" t="s">
        <v>151</v>
      </c>
      <c r="L286" s="42"/>
      <c r="M286" s="238" t="s">
        <v>1</v>
      </c>
      <c r="N286" s="239" t="s">
        <v>38</v>
      </c>
      <c r="O286" s="89"/>
      <c r="P286" s="227">
        <f>O286*H286</f>
        <v>0</v>
      </c>
      <c r="Q286" s="227">
        <v>0</v>
      </c>
      <c r="R286" s="227">
        <f>Q286*H286</f>
        <v>0</v>
      </c>
      <c r="S286" s="227">
        <v>0</v>
      </c>
      <c r="T286" s="228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229" t="s">
        <v>153</v>
      </c>
      <c r="AT286" s="229" t="s">
        <v>155</v>
      </c>
      <c r="AU286" s="229" t="s">
        <v>80</v>
      </c>
      <c r="AY286" s="15" t="s">
        <v>146</v>
      </c>
      <c r="BE286" s="230">
        <f>IF(N286="základní",J286,0)</f>
        <v>0</v>
      </c>
      <c r="BF286" s="230">
        <f>IF(N286="snížená",J286,0)</f>
        <v>0</v>
      </c>
      <c r="BG286" s="230">
        <f>IF(N286="zákl. přenesená",J286,0)</f>
        <v>0</v>
      </c>
      <c r="BH286" s="230">
        <f>IF(N286="sníž. přenesená",J286,0)</f>
        <v>0</v>
      </c>
      <c r="BI286" s="230">
        <f>IF(N286="nulová",J286,0)</f>
        <v>0</v>
      </c>
      <c r="BJ286" s="15" t="s">
        <v>80</v>
      </c>
      <c r="BK286" s="230">
        <f>ROUND(I286*H286,2)</f>
        <v>0</v>
      </c>
      <c r="BL286" s="15" t="s">
        <v>153</v>
      </c>
      <c r="BM286" s="229" t="s">
        <v>697</v>
      </c>
    </row>
    <row r="287" s="2" customFormat="1" ht="24.15" customHeight="1">
      <c r="A287" s="36"/>
      <c r="B287" s="37"/>
      <c r="C287" s="217" t="s">
        <v>533</v>
      </c>
      <c r="D287" s="217" t="s">
        <v>147</v>
      </c>
      <c r="E287" s="218" t="s">
        <v>698</v>
      </c>
      <c r="F287" s="219" t="s">
        <v>699</v>
      </c>
      <c r="G287" s="220" t="s">
        <v>150</v>
      </c>
      <c r="H287" s="221">
        <v>170</v>
      </c>
      <c r="I287" s="222"/>
      <c r="J287" s="223">
        <f>ROUND(I287*H287,2)</f>
        <v>0</v>
      </c>
      <c r="K287" s="219" t="s">
        <v>151</v>
      </c>
      <c r="L287" s="224"/>
      <c r="M287" s="225" t="s">
        <v>1</v>
      </c>
      <c r="N287" s="226" t="s">
        <v>38</v>
      </c>
      <c r="O287" s="89"/>
      <c r="P287" s="227">
        <f>O287*H287</f>
        <v>0</v>
      </c>
      <c r="Q287" s="227">
        <v>0</v>
      </c>
      <c r="R287" s="227">
        <f>Q287*H287</f>
        <v>0</v>
      </c>
      <c r="S287" s="227">
        <v>0</v>
      </c>
      <c r="T287" s="228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229" t="s">
        <v>152</v>
      </c>
      <c r="AT287" s="229" t="s">
        <v>147</v>
      </c>
      <c r="AU287" s="229" t="s">
        <v>80</v>
      </c>
      <c r="AY287" s="15" t="s">
        <v>146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5" t="s">
        <v>80</v>
      </c>
      <c r="BK287" s="230">
        <f>ROUND(I287*H287,2)</f>
        <v>0</v>
      </c>
      <c r="BL287" s="15" t="s">
        <v>153</v>
      </c>
      <c r="BM287" s="229" t="s">
        <v>700</v>
      </c>
    </row>
    <row r="288" s="2" customFormat="1" ht="24.15" customHeight="1">
      <c r="A288" s="36"/>
      <c r="B288" s="37"/>
      <c r="C288" s="217" t="s">
        <v>701</v>
      </c>
      <c r="D288" s="217" t="s">
        <v>147</v>
      </c>
      <c r="E288" s="218" t="s">
        <v>702</v>
      </c>
      <c r="F288" s="219" t="s">
        <v>703</v>
      </c>
      <c r="G288" s="220" t="s">
        <v>186</v>
      </c>
      <c r="H288" s="221">
        <v>85</v>
      </c>
      <c r="I288" s="222"/>
      <c r="J288" s="223">
        <f>ROUND(I288*H288,2)</f>
        <v>0</v>
      </c>
      <c r="K288" s="219" t="s">
        <v>151</v>
      </c>
      <c r="L288" s="224"/>
      <c r="M288" s="225" t="s">
        <v>1</v>
      </c>
      <c r="N288" s="226" t="s">
        <v>38</v>
      </c>
      <c r="O288" s="89"/>
      <c r="P288" s="227">
        <f>O288*H288</f>
        <v>0</v>
      </c>
      <c r="Q288" s="227">
        <v>0</v>
      </c>
      <c r="R288" s="227">
        <f>Q288*H288</f>
        <v>0</v>
      </c>
      <c r="S288" s="227">
        <v>0</v>
      </c>
      <c r="T288" s="228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229" t="s">
        <v>152</v>
      </c>
      <c r="AT288" s="229" t="s">
        <v>147</v>
      </c>
      <c r="AU288" s="229" t="s">
        <v>80</v>
      </c>
      <c r="AY288" s="15" t="s">
        <v>146</v>
      </c>
      <c r="BE288" s="230">
        <f>IF(N288="základní",J288,0)</f>
        <v>0</v>
      </c>
      <c r="BF288" s="230">
        <f>IF(N288="snížená",J288,0)</f>
        <v>0</v>
      </c>
      <c r="BG288" s="230">
        <f>IF(N288="zákl. přenesená",J288,0)</f>
        <v>0</v>
      </c>
      <c r="BH288" s="230">
        <f>IF(N288="sníž. přenesená",J288,0)</f>
        <v>0</v>
      </c>
      <c r="BI288" s="230">
        <f>IF(N288="nulová",J288,0)</f>
        <v>0</v>
      </c>
      <c r="BJ288" s="15" t="s">
        <v>80</v>
      </c>
      <c r="BK288" s="230">
        <f>ROUND(I288*H288,2)</f>
        <v>0</v>
      </c>
      <c r="BL288" s="15" t="s">
        <v>153</v>
      </c>
      <c r="BM288" s="229" t="s">
        <v>704</v>
      </c>
    </row>
    <row r="289" s="2" customFormat="1" ht="24.15" customHeight="1">
      <c r="A289" s="36"/>
      <c r="B289" s="37"/>
      <c r="C289" s="217" t="s">
        <v>543</v>
      </c>
      <c r="D289" s="217" t="s">
        <v>147</v>
      </c>
      <c r="E289" s="218" t="s">
        <v>705</v>
      </c>
      <c r="F289" s="219" t="s">
        <v>706</v>
      </c>
      <c r="G289" s="220" t="s">
        <v>150</v>
      </c>
      <c r="H289" s="221">
        <v>330</v>
      </c>
      <c r="I289" s="222"/>
      <c r="J289" s="223">
        <f>ROUND(I289*H289,2)</f>
        <v>0</v>
      </c>
      <c r="K289" s="219" t="s">
        <v>151</v>
      </c>
      <c r="L289" s="224"/>
      <c r="M289" s="225" t="s">
        <v>1</v>
      </c>
      <c r="N289" s="226" t="s">
        <v>38</v>
      </c>
      <c r="O289" s="89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229" t="s">
        <v>152</v>
      </c>
      <c r="AT289" s="229" t="s">
        <v>147</v>
      </c>
      <c r="AU289" s="229" t="s">
        <v>80</v>
      </c>
      <c r="AY289" s="15" t="s">
        <v>146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5" t="s">
        <v>80</v>
      </c>
      <c r="BK289" s="230">
        <f>ROUND(I289*H289,2)</f>
        <v>0</v>
      </c>
      <c r="BL289" s="15" t="s">
        <v>153</v>
      </c>
      <c r="BM289" s="229" t="s">
        <v>707</v>
      </c>
    </row>
    <row r="290" s="2" customFormat="1" ht="24.15" customHeight="1">
      <c r="A290" s="36"/>
      <c r="B290" s="37"/>
      <c r="C290" s="217" t="s">
        <v>708</v>
      </c>
      <c r="D290" s="217" t="s">
        <v>147</v>
      </c>
      <c r="E290" s="218" t="s">
        <v>709</v>
      </c>
      <c r="F290" s="219" t="s">
        <v>710</v>
      </c>
      <c r="G290" s="220" t="s">
        <v>186</v>
      </c>
      <c r="H290" s="221">
        <v>165</v>
      </c>
      <c r="I290" s="222"/>
      <c r="J290" s="223">
        <f>ROUND(I290*H290,2)</f>
        <v>0</v>
      </c>
      <c r="K290" s="219" t="s">
        <v>151</v>
      </c>
      <c r="L290" s="224"/>
      <c r="M290" s="225" t="s">
        <v>1</v>
      </c>
      <c r="N290" s="226" t="s">
        <v>38</v>
      </c>
      <c r="O290" s="89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229" t="s">
        <v>152</v>
      </c>
      <c r="AT290" s="229" t="s">
        <v>147</v>
      </c>
      <c r="AU290" s="229" t="s">
        <v>80</v>
      </c>
      <c r="AY290" s="15" t="s">
        <v>146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5" t="s">
        <v>80</v>
      </c>
      <c r="BK290" s="230">
        <f>ROUND(I290*H290,2)</f>
        <v>0</v>
      </c>
      <c r="BL290" s="15" t="s">
        <v>153</v>
      </c>
      <c r="BM290" s="229" t="s">
        <v>711</v>
      </c>
    </row>
    <row r="291" s="2" customFormat="1" ht="24.15" customHeight="1">
      <c r="A291" s="36"/>
      <c r="B291" s="37"/>
      <c r="C291" s="217" t="s">
        <v>557</v>
      </c>
      <c r="D291" s="217" t="s">
        <v>147</v>
      </c>
      <c r="E291" s="218" t="s">
        <v>712</v>
      </c>
      <c r="F291" s="219" t="s">
        <v>713</v>
      </c>
      <c r="G291" s="220" t="s">
        <v>150</v>
      </c>
      <c r="H291" s="221">
        <v>110</v>
      </c>
      <c r="I291" s="222"/>
      <c r="J291" s="223">
        <f>ROUND(I291*H291,2)</f>
        <v>0</v>
      </c>
      <c r="K291" s="219" t="s">
        <v>151</v>
      </c>
      <c r="L291" s="224"/>
      <c r="M291" s="225" t="s">
        <v>1</v>
      </c>
      <c r="N291" s="226" t="s">
        <v>38</v>
      </c>
      <c r="O291" s="89"/>
      <c r="P291" s="227">
        <f>O291*H291</f>
        <v>0</v>
      </c>
      <c r="Q291" s="227">
        <v>0</v>
      </c>
      <c r="R291" s="227">
        <f>Q291*H291</f>
        <v>0</v>
      </c>
      <c r="S291" s="227">
        <v>0</v>
      </c>
      <c r="T291" s="228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229" t="s">
        <v>152</v>
      </c>
      <c r="AT291" s="229" t="s">
        <v>147</v>
      </c>
      <c r="AU291" s="229" t="s">
        <v>80</v>
      </c>
      <c r="AY291" s="15" t="s">
        <v>146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5" t="s">
        <v>80</v>
      </c>
      <c r="BK291" s="230">
        <f>ROUND(I291*H291,2)</f>
        <v>0</v>
      </c>
      <c r="BL291" s="15" t="s">
        <v>153</v>
      </c>
      <c r="BM291" s="229" t="s">
        <v>714</v>
      </c>
    </row>
    <row r="292" s="2" customFormat="1" ht="24.15" customHeight="1">
      <c r="A292" s="36"/>
      <c r="B292" s="37"/>
      <c r="C292" s="217" t="s">
        <v>715</v>
      </c>
      <c r="D292" s="217" t="s">
        <v>147</v>
      </c>
      <c r="E292" s="218" t="s">
        <v>716</v>
      </c>
      <c r="F292" s="219" t="s">
        <v>717</v>
      </c>
      <c r="G292" s="220" t="s">
        <v>186</v>
      </c>
      <c r="H292" s="221">
        <v>55</v>
      </c>
      <c r="I292" s="222"/>
      <c r="J292" s="223">
        <f>ROUND(I292*H292,2)</f>
        <v>0</v>
      </c>
      <c r="K292" s="219" t="s">
        <v>151</v>
      </c>
      <c r="L292" s="224"/>
      <c r="M292" s="225" t="s">
        <v>1</v>
      </c>
      <c r="N292" s="226" t="s">
        <v>38</v>
      </c>
      <c r="O292" s="89"/>
      <c r="P292" s="227">
        <f>O292*H292</f>
        <v>0</v>
      </c>
      <c r="Q292" s="227">
        <v>0</v>
      </c>
      <c r="R292" s="227">
        <f>Q292*H292</f>
        <v>0</v>
      </c>
      <c r="S292" s="227">
        <v>0</v>
      </c>
      <c r="T292" s="228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229" t="s">
        <v>152</v>
      </c>
      <c r="AT292" s="229" t="s">
        <v>147</v>
      </c>
      <c r="AU292" s="229" t="s">
        <v>80</v>
      </c>
      <c r="AY292" s="15" t="s">
        <v>146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5" t="s">
        <v>80</v>
      </c>
      <c r="BK292" s="230">
        <f>ROUND(I292*H292,2)</f>
        <v>0</v>
      </c>
      <c r="BL292" s="15" t="s">
        <v>153</v>
      </c>
      <c r="BM292" s="229" t="s">
        <v>718</v>
      </c>
    </row>
    <row r="293" s="2" customFormat="1" ht="24.15" customHeight="1">
      <c r="A293" s="36"/>
      <c r="B293" s="37"/>
      <c r="C293" s="217" t="s">
        <v>536</v>
      </c>
      <c r="D293" s="217" t="s">
        <v>147</v>
      </c>
      <c r="E293" s="218" t="s">
        <v>719</v>
      </c>
      <c r="F293" s="219" t="s">
        <v>720</v>
      </c>
      <c r="G293" s="220" t="s">
        <v>186</v>
      </c>
      <c r="H293" s="221">
        <v>30</v>
      </c>
      <c r="I293" s="222"/>
      <c r="J293" s="223">
        <f>ROUND(I293*H293,2)</f>
        <v>0</v>
      </c>
      <c r="K293" s="219" t="s">
        <v>151</v>
      </c>
      <c r="L293" s="224"/>
      <c r="M293" s="225" t="s">
        <v>1</v>
      </c>
      <c r="N293" s="226" t="s">
        <v>38</v>
      </c>
      <c r="O293" s="89"/>
      <c r="P293" s="227">
        <f>O293*H293</f>
        <v>0</v>
      </c>
      <c r="Q293" s="227">
        <v>0</v>
      </c>
      <c r="R293" s="227">
        <f>Q293*H293</f>
        <v>0</v>
      </c>
      <c r="S293" s="227">
        <v>0</v>
      </c>
      <c r="T293" s="228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229" t="s">
        <v>152</v>
      </c>
      <c r="AT293" s="229" t="s">
        <v>147</v>
      </c>
      <c r="AU293" s="229" t="s">
        <v>80</v>
      </c>
      <c r="AY293" s="15" t="s">
        <v>146</v>
      </c>
      <c r="BE293" s="230">
        <f>IF(N293="základní",J293,0)</f>
        <v>0</v>
      </c>
      <c r="BF293" s="230">
        <f>IF(N293="snížená",J293,0)</f>
        <v>0</v>
      </c>
      <c r="BG293" s="230">
        <f>IF(N293="zákl. přenesená",J293,0)</f>
        <v>0</v>
      </c>
      <c r="BH293" s="230">
        <f>IF(N293="sníž. přenesená",J293,0)</f>
        <v>0</v>
      </c>
      <c r="BI293" s="230">
        <f>IF(N293="nulová",J293,0)</f>
        <v>0</v>
      </c>
      <c r="BJ293" s="15" t="s">
        <v>80</v>
      </c>
      <c r="BK293" s="230">
        <f>ROUND(I293*H293,2)</f>
        <v>0</v>
      </c>
      <c r="BL293" s="15" t="s">
        <v>153</v>
      </c>
      <c r="BM293" s="229" t="s">
        <v>721</v>
      </c>
    </row>
    <row r="294" s="2" customFormat="1" ht="16.5" customHeight="1">
      <c r="A294" s="36"/>
      <c r="B294" s="37"/>
      <c r="C294" s="231" t="s">
        <v>722</v>
      </c>
      <c r="D294" s="231" t="s">
        <v>155</v>
      </c>
      <c r="E294" s="232" t="s">
        <v>723</v>
      </c>
      <c r="F294" s="233" t="s">
        <v>724</v>
      </c>
      <c r="G294" s="234" t="s">
        <v>186</v>
      </c>
      <c r="H294" s="235">
        <v>30</v>
      </c>
      <c r="I294" s="236"/>
      <c r="J294" s="237">
        <f>ROUND(I294*H294,2)</f>
        <v>0</v>
      </c>
      <c r="K294" s="233" t="s">
        <v>151</v>
      </c>
      <c r="L294" s="42"/>
      <c r="M294" s="238" t="s">
        <v>1</v>
      </c>
      <c r="N294" s="239" t="s">
        <v>38</v>
      </c>
      <c r="O294" s="89"/>
      <c r="P294" s="227">
        <f>O294*H294</f>
        <v>0</v>
      </c>
      <c r="Q294" s="227">
        <v>0</v>
      </c>
      <c r="R294" s="227">
        <f>Q294*H294</f>
        <v>0</v>
      </c>
      <c r="S294" s="227">
        <v>0</v>
      </c>
      <c r="T294" s="228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229" t="s">
        <v>153</v>
      </c>
      <c r="AT294" s="229" t="s">
        <v>155</v>
      </c>
      <c r="AU294" s="229" t="s">
        <v>80</v>
      </c>
      <c r="AY294" s="15" t="s">
        <v>146</v>
      </c>
      <c r="BE294" s="230">
        <f>IF(N294="základní",J294,0)</f>
        <v>0</v>
      </c>
      <c r="BF294" s="230">
        <f>IF(N294="snížená",J294,0)</f>
        <v>0</v>
      </c>
      <c r="BG294" s="230">
        <f>IF(N294="zákl. přenesená",J294,0)</f>
        <v>0</v>
      </c>
      <c r="BH294" s="230">
        <f>IF(N294="sníž. přenesená",J294,0)</f>
        <v>0</v>
      </c>
      <c r="BI294" s="230">
        <f>IF(N294="nulová",J294,0)</f>
        <v>0</v>
      </c>
      <c r="BJ294" s="15" t="s">
        <v>80</v>
      </c>
      <c r="BK294" s="230">
        <f>ROUND(I294*H294,2)</f>
        <v>0</v>
      </c>
      <c r="BL294" s="15" t="s">
        <v>153</v>
      </c>
      <c r="BM294" s="229" t="s">
        <v>725</v>
      </c>
    </row>
    <row r="295" s="2" customFormat="1">
      <c r="A295" s="36"/>
      <c r="B295" s="37"/>
      <c r="C295" s="38"/>
      <c r="D295" s="240" t="s">
        <v>195</v>
      </c>
      <c r="E295" s="38"/>
      <c r="F295" s="241" t="s">
        <v>726</v>
      </c>
      <c r="G295" s="38"/>
      <c r="H295" s="38"/>
      <c r="I295" s="242"/>
      <c r="J295" s="38"/>
      <c r="K295" s="38"/>
      <c r="L295" s="42"/>
      <c r="M295" s="243"/>
      <c r="N295" s="244"/>
      <c r="O295" s="89"/>
      <c r="P295" s="89"/>
      <c r="Q295" s="89"/>
      <c r="R295" s="89"/>
      <c r="S295" s="89"/>
      <c r="T295" s="90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5" t="s">
        <v>195</v>
      </c>
      <c r="AU295" s="15" t="s">
        <v>80</v>
      </c>
    </row>
    <row r="296" s="2" customFormat="1" ht="24.15" customHeight="1">
      <c r="A296" s="36"/>
      <c r="B296" s="37"/>
      <c r="C296" s="217" t="s">
        <v>547</v>
      </c>
      <c r="D296" s="217" t="s">
        <v>147</v>
      </c>
      <c r="E296" s="218" t="s">
        <v>727</v>
      </c>
      <c r="F296" s="219" t="s">
        <v>728</v>
      </c>
      <c r="G296" s="220" t="s">
        <v>186</v>
      </c>
      <c r="H296" s="221">
        <v>21</v>
      </c>
      <c r="I296" s="222"/>
      <c r="J296" s="223">
        <f>ROUND(I296*H296,2)</f>
        <v>0</v>
      </c>
      <c r="K296" s="219" t="s">
        <v>151</v>
      </c>
      <c r="L296" s="224"/>
      <c r="M296" s="225" t="s">
        <v>1</v>
      </c>
      <c r="N296" s="226" t="s">
        <v>38</v>
      </c>
      <c r="O296" s="89"/>
      <c r="P296" s="227">
        <f>O296*H296</f>
        <v>0</v>
      </c>
      <c r="Q296" s="227">
        <v>0</v>
      </c>
      <c r="R296" s="227">
        <f>Q296*H296</f>
        <v>0</v>
      </c>
      <c r="S296" s="227">
        <v>0</v>
      </c>
      <c r="T296" s="228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229" t="s">
        <v>152</v>
      </c>
      <c r="AT296" s="229" t="s">
        <v>147</v>
      </c>
      <c r="AU296" s="229" t="s">
        <v>80</v>
      </c>
      <c r="AY296" s="15" t="s">
        <v>146</v>
      </c>
      <c r="BE296" s="230">
        <f>IF(N296="základní",J296,0)</f>
        <v>0</v>
      </c>
      <c r="BF296" s="230">
        <f>IF(N296="snížená",J296,0)</f>
        <v>0</v>
      </c>
      <c r="BG296" s="230">
        <f>IF(N296="zákl. přenesená",J296,0)</f>
        <v>0</v>
      </c>
      <c r="BH296" s="230">
        <f>IF(N296="sníž. přenesená",J296,0)</f>
        <v>0</v>
      </c>
      <c r="BI296" s="230">
        <f>IF(N296="nulová",J296,0)</f>
        <v>0</v>
      </c>
      <c r="BJ296" s="15" t="s">
        <v>80</v>
      </c>
      <c r="BK296" s="230">
        <f>ROUND(I296*H296,2)</f>
        <v>0</v>
      </c>
      <c r="BL296" s="15" t="s">
        <v>153</v>
      </c>
      <c r="BM296" s="229" t="s">
        <v>729</v>
      </c>
    </row>
    <row r="297" s="2" customFormat="1" ht="16.5" customHeight="1">
      <c r="A297" s="36"/>
      <c r="B297" s="37"/>
      <c r="C297" s="231" t="s">
        <v>730</v>
      </c>
      <c r="D297" s="231" t="s">
        <v>155</v>
      </c>
      <c r="E297" s="232" t="s">
        <v>731</v>
      </c>
      <c r="F297" s="233" t="s">
        <v>732</v>
      </c>
      <c r="G297" s="234" t="s">
        <v>186</v>
      </c>
      <c r="H297" s="235">
        <v>14</v>
      </c>
      <c r="I297" s="236"/>
      <c r="J297" s="237">
        <f>ROUND(I297*H297,2)</f>
        <v>0</v>
      </c>
      <c r="K297" s="233" t="s">
        <v>151</v>
      </c>
      <c r="L297" s="42"/>
      <c r="M297" s="238" t="s">
        <v>1</v>
      </c>
      <c r="N297" s="239" t="s">
        <v>38</v>
      </c>
      <c r="O297" s="89"/>
      <c r="P297" s="227">
        <f>O297*H297</f>
        <v>0</v>
      </c>
      <c r="Q297" s="227">
        <v>0</v>
      </c>
      <c r="R297" s="227">
        <f>Q297*H297</f>
        <v>0</v>
      </c>
      <c r="S297" s="227">
        <v>0</v>
      </c>
      <c r="T297" s="228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229" t="s">
        <v>153</v>
      </c>
      <c r="AT297" s="229" t="s">
        <v>155</v>
      </c>
      <c r="AU297" s="229" t="s">
        <v>80</v>
      </c>
      <c r="AY297" s="15" t="s">
        <v>146</v>
      </c>
      <c r="BE297" s="230">
        <f>IF(N297="základní",J297,0)</f>
        <v>0</v>
      </c>
      <c r="BF297" s="230">
        <f>IF(N297="snížená",J297,0)</f>
        <v>0</v>
      </c>
      <c r="BG297" s="230">
        <f>IF(N297="zákl. přenesená",J297,0)</f>
        <v>0</v>
      </c>
      <c r="BH297" s="230">
        <f>IF(N297="sníž. přenesená",J297,0)</f>
        <v>0</v>
      </c>
      <c r="BI297" s="230">
        <f>IF(N297="nulová",J297,0)</f>
        <v>0</v>
      </c>
      <c r="BJ297" s="15" t="s">
        <v>80</v>
      </c>
      <c r="BK297" s="230">
        <f>ROUND(I297*H297,2)</f>
        <v>0</v>
      </c>
      <c r="BL297" s="15" t="s">
        <v>153</v>
      </c>
      <c r="BM297" s="229" t="s">
        <v>733</v>
      </c>
    </row>
    <row r="298" s="2" customFormat="1" ht="16.5" customHeight="1">
      <c r="A298" s="36"/>
      <c r="B298" s="37"/>
      <c r="C298" s="231" t="s">
        <v>561</v>
      </c>
      <c r="D298" s="231" t="s">
        <v>155</v>
      </c>
      <c r="E298" s="232" t="s">
        <v>734</v>
      </c>
      <c r="F298" s="233" t="s">
        <v>735</v>
      </c>
      <c r="G298" s="234" t="s">
        <v>186</v>
      </c>
      <c r="H298" s="235">
        <v>7</v>
      </c>
      <c r="I298" s="236"/>
      <c r="J298" s="237">
        <f>ROUND(I298*H298,2)</f>
        <v>0</v>
      </c>
      <c r="K298" s="233" t="s">
        <v>151</v>
      </c>
      <c r="L298" s="42"/>
      <c r="M298" s="245" t="s">
        <v>1</v>
      </c>
      <c r="N298" s="246" t="s">
        <v>38</v>
      </c>
      <c r="O298" s="247"/>
      <c r="P298" s="248">
        <f>O298*H298</f>
        <v>0</v>
      </c>
      <c r="Q298" s="248">
        <v>0</v>
      </c>
      <c r="R298" s="248">
        <f>Q298*H298</f>
        <v>0</v>
      </c>
      <c r="S298" s="248">
        <v>0</v>
      </c>
      <c r="T298" s="249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229" t="s">
        <v>153</v>
      </c>
      <c r="AT298" s="229" t="s">
        <v>155</v>
      </c>
      <c r="AU298" s="229" t="s">
        <v>80</v>
      </c>
      <c r="AY298" s="15" t="s">
        <v>146</v>
      </c>
      <c r="BE298" s="230">
        <f>IF(N298="základní",J298,0)</f>
        <v>0</v>
      </c>
      <c r="BF298" s="230">
        <f>IF(N298="snížená",J298,0)</f>
        <v>0</v>
      </c>
      <c r="BG298" s="230">
        <f>IF(N298="zákl. přenesená",J298,0)</f>
        <v>0</v>
      </c>
      <c r="BH298" s="230">
        <f>IF(N298="sníž. přenesená",J298,0)</f>
        <v>0</v>
      </c>
      <c r="BI298" s="230">
        <f>IF(N298="nulová",J298,0)</f>
        <v>0</v>
      </c>
      <c r="BJ298" s="15" t="s">
        <v>80</v>
      </c>
      <c r="BK298" s="230">
        <f>ROUND(I298*H298,2)</f>
        <v>0</v>
      </c>
      <c r="BL298" s="15" t="s">
        <v>153</v>
      </c>
      <c r="BM298" s="229" t="s">
        <v>736</v>
      </c>
    </row>
    <row r="299" s="2" customFormat="1" ht="6.96" customHeight="1">
      <c r="A299" s="36"/>
      <c r="B299" s="64"/>
      <c r="C299" s="65"/>
      <c r="D299" s="65"/>
      <c r="E299" s="65"/>
      <c r="F299" s="65"/>
      <c r="G299" s="65"/>
      <c r="H299" s="65"/>
      <c r="I299" s="65"/>
      <c r="J299" s="65"/>
      <c r="K299" s="65"/>
      <c r="L299" s="42"/>
      <c r="M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</row>
  </sheetData>
  <sheetProtection sheet="1" autoFilter="0" formatColumns="0" formatRows="0" objects="1" scenarios="1" spinCount="100000" saltValue="0+K2BFo5VuDp42qsrHMaLOlK1b0VsjOvmPdwrNGSjNjN7jXAxz8/fY4XSrDgRR6cW9z5NCLTHJroRoXobumuXg==" hashValue="JSOaEbS8p6n2oi23x/FjuIV5wwP3OR30vMMzjhLSO9Y5zKPstFt+p2D8MSeXt8+d+zIzuGhNUeNAq2E/h2gleg==" algorithmName="SHA-512" password="CC35"/>
  <autoFilter ref="C126:K29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117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737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ROUND(J122,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ROUND((SUM(BE122:BE140)),  2)</f>
        <v>0</v>
      </c>
      <c r="G35" s="36"/>
      <c r="H35" s="36"/>
      <c r="I35" s="162">
        <v>0.20999999999999999</v>
      </c>
      <c r="J35" s="161">
        <f>ROUND(((SUM(BE122:BE140))*I35),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ROUND((SUM(BF122:BF140)),  2)</f>
        <v>0</v>
      </c>
      <c r="G36" s="36"/>
      <c r="H36" s="36"/>
      <c r="I36" s="162">
        <v>0.12</v>
      </c>
      <c r="J36" s="161">
        <f>ROUND(((SUM(BF122:BF140))*I36),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ROUND((SUM(BG122:BG140)),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ROUND((SUM(BH122:BH140)),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ROUND((SUM(BI122:BI140)),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117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01.2 -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J122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738</v>
      </c>
      <c r="E99" s="189"/>
      <c r="F99" s="189"/>
      <c r="G99" s="189"/>
      <c r="H99" s="189"/>
      <c r="I99" s="189"/>
      <c r="J99" s="190">
        <f>J125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50"/>
      <c r="C100" s="131"/>
      <c r="D100" s="251" t="s">
        <v>739</v>
      </c>
      <c r="E100" s="252"/>
      <c r="F100" s="252"/>
      <c r="G100" s="252"/>
      <c r="H100" s="252"/>
      <c r="I100" s="252"/>
      <c r="J100" s="253">
        <f>J126</f>
        <v>0</v>
      </c>
      <c r="K100" s="131"/>
      <c r="L100" s="254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132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8"/>
      <c r="D110" s="38"/>
      <c r="E110" s="181" t="str">
        <f>E7</f>
        <v>Oprava PZS v km 3,641 trati Hodonín - Zaječí</v>
      </c>
      <c r="F110" s="30"/>
      <c r="G110" s="30"/>
      <c r="H110" s="30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19"/>
      <c r="C111" s="30" t="s">
        <v>116</v>
      </c>
      <c r="D111" s="20"/>
      <c r="E111" s="20"/>
      <c r="F111" s="20"/>
      <c r="G111" s="20"/>
      <c r="H111" s="20"/>
      <c r="I111" s="20"/>
      <c r="J111" s="20"/>
      <c r="K111" s="20"/>
      <c r="L111" s="18"/>
    </row>
    <row r="112" s="2" customFormat="1" ht="16.5" customHeight="1">
      <c r="A112" s="36"/>
      <c r="B112" s="37"/>
      <c r="C112" s="38"/>
      <c r="D112" s="38"/>
      <c r="E112" s="181" t="s">
        <v>117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118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74" t="str">
        <f>E11</f>
        <v>01.2 - Stavební část</v>
      </c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8"/>
      <c r="E116" s="38"/>
      <c r="F116" s="25" t="str">
        <f>F14</f>
        <v xml:space="preserve"> </v>
      </c>
      <c r="G116" s="38"/>
      <c r="H116" s="38"/>
      <c r="I116" s="30" t="s">
        <v>22</v>
      </c>
      <c r="J116" s="77" t="str">
        <f>IF(J14="","",J14)</f>
        <v>17. 3. 2026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8"/>
      <c r="E118" s="38"/>
      <c r="F118" s="25" t="str">
        <f>E17</f>
        <v xml:space="preserve"> </v>
      </c>
      <c r="G118" s="38"/>
      <c r="H118" s="38"/>
      <c r="I118" s="30" t="s">
        <v>29</v>
      </c>
      <c r="J118" s="34" t="str">
        <f>E23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8"/>
      <c r="E119" s="38"/>
      <c r="F119" s="25" t="str">
        <f>IF(E20="","",E20)</f>
        <v>Vyplň údaj</v>
      </c>
      <c r="G119" s="38"/>
      <c r="H119" s="38"/>
      <c r="I119" s="30" t="s">
        <v>31</v>
      </c>
      <c r="J119" s="34" t="str">
        <f>E26</f>
        <v xml:space="preserve"> </v>
      </c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0" customFormat="1" ht="29.28" customHeight="1">
      <c r="A121" s="192"/>
      <c r="B121" s="193"/>
      <c r="C121" s="194" t="s">
        <v>133</v>
      </c>
      <c r="D121" s="195" t="s">
        <v>58</v>
      </c>
      <c r="E121" s="195" t="s">
        <v>54</v>
      </c>
      <c r="F121" s="195" t="s">
        <v>55</v>
      </c>
      <c r="G121" s="195" t="s">
        <v>134</v>
      </c>
      <c r="H121" s="195" t="s">
        <v>135</v>
      </c>
      <c r="I121" s="195" t="s">
        <v>136</v>
      </c>
      <c r="J121" s="195" t="s">
        <v>122</v>
      </c>
      <c r="K121" s="196" t="s">
        <v>137</v>
      </c>
      <c r="L121" s="197"/>
      <c r="M121" s="98" t="s">
        <v>1</v>
      </c>
      <c r="N121" s="99" t="s">
        <v>37</v>
      </c>
      <c r="O121" s="99" t="s">
        <v>138</v>
      </c>
      <c r="P121" s="99" t="s">
        <v>139</v>
      </c>
      <c r="Q121" s="99" t="s">
        <v>140</v>
      </c>
      <c r="R121" s="99" t="s">
        <v>141</v>
      </c>
      <c r="S121" s="99" t="s">
        <v>142</v>
      </c>
      <c r="T121" s="100" t="s">
        <v>143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6"/>
      <c r="B122" s="37"/>
      <c r="C122" s="105" t="s">
        <v>144</v>
      </c>
      <c r="D122" s="38"/>
      <c r="E122" s="38"/>
      <c r="F122" s="38"/>
      <c r="G122" s="38"/>
      <c r="H122" s="38"/>
      <c r="I122" s="38"/>
      <c r="J122" s="198">
        <f>BK122</f>
        <v>0</v>
      </c>
      <c r="K122" s="38"/>
      <c r="L122" s="42"/>
      <c r="M122" s="101"/>
      <c r="N122" s="199"/>
      <c r="O122" s="102"/>
      <c r="P122" s="200">
        <f>P123+P124+P125</f>
        <v>0</v>
      </c>
      <c r="Q122" s="102"/>
      <c r="R122" s="200">
        <f>R123+R124+R125</f>
        <v>0.72540000000000004</v>
      </c>
      <c r="S122" s="102"/>
      <c r="T122" s="201">
        <f>T123+T124+T125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72</v>
      </c>
      <c r="AU122" s="15" t="s">
        <v>124</v>
      </c>
      <c r="BK122" s="202">
        <f>BK123+BK124+BK125</f>
        <v>0</v>
      </c>
    </row>
    <row r="123" s="2" customFormat="1" ht="24.15" customHeight="1">
      <c r="A123" s="36"/>
      <c r="B123" s="37"/>
      <c r="C123" s="231" t="s">
        <v>80</v>
      </c>
      <c r="D123" s="231" t="s">
        <v>155</v>
      </c>
      <c r="E123" s="232" t="s">
        <v>740</v>
      </c>
      <c r="F123" s="233" t="s">
        <v>741</v>
      </c>
      <c r="G123" s="234" t="s">
        <v>150</v>
      </c>
      <c r="H123" s="235">
        <v>170</v>
      </c>
      <c r="I123" s="236"/>
      <c r="J123" s="237">
        <f>ROUND(I123*H123,2)</f>
        <v>0</v>
      </c>
      <c r="K123" s="233" t="s">
        <v>742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80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80</v>
      </c>
      <c r="BM123" s="229" t="s">
        <v>743</v>
      </c>
    </row>
    <row r="124" s="2" customFormat="1" ht="24.15" customHeight="1">
      <c r="A124" s="36"/>
      <c r="B124" s="37"/>
      <c r="C124" s="231" t="s">
        <v>82</v>
      </c>
      <c r="D124" s="231" t="s">
        <v>155</v>
      </c>
      <c r="E124" s="232" t="s">
        <v>744</v>
      </c>
      <c r="F124" s="233" t="s">
        <v>745</v>
      </c>
      <c r="G124" s="234" t="s">
        <v>150</v>
      </c>
      <c r="H124" s="235">
        <v>440</v>
      </c>
      <c r="I124" s="236"/>
      <c r="J124" s="237">
        <f>ROUND(I124*H124,2)</f>
        <v>0</v>
      </c>
      <c r="K124" s="233" t="s">
        <v>742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80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80</v>
      </c>
      <c r="BM124" s="229" t="s">
        <v>746</v>
      </c>
    </row>
    <row r="125" s="11" customFormat="1" ht="25.92" customHeight="1">
      <c r="A125" s="11"/>
      <c r="B125" s="203"/>
      <c r="C125" s="204"/>
      <c r="D125" s="205" t="s">
        <v>72</v>
      </c>
      <c r="E125" s="206" t="s">
        <v>747</v>
      </c>
      <c r="F125" s="206" t="s">
        <v>748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</f>
        <v>0</v>
      </c>
      <c r="Q125" s="211"/>
      <c r="R125" s="212">
        <f>R126</f>
        <v>0.72540000000000004</v>
      </c>
      <c r="S125" s="211"/>
      <c r="T125" s="213">
        <f>T126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14" t="s">
        <v>80</v>
      </c>
      <c r="AT125" s="215" t="s">
        <v>72</v>
      </c>
      <c r="AU125" s="215" t="s">
        <v>73</v>
      </c>
      <c r="AY125" s="214" t="s">
        <v>146</v>
      </c>
      <c r="BK125" s="216">
        <f>BK126</f>
        <v>0</v>
      </c>
    </row>
    <row r="126" s="11" customFormat="1" ht="22.8" customHeight="1">
      <c r="A126" s="11"/>
      <c r="B126" s="203"/>
      <c r="C126" s="204"/>
      <c r="D126" s="205" t="s">
        <v>72</v>
      </c>
      <c r="E126" s="255" t="s">
        <v>80</v>
      </c>
      <c r="F126" s="255" t="s">
        <v>145</v>
      </c>
      <c r="G126" s="204"/>
      <c r="H126" s="204"/>
      <c r="I126" s="207"/>
      <c r="J126" s="256">
        <f>BK126</f>
        <v>0</v>
      </c>
      <c r="K126" s="204"/>
      <c r="L126" s="209"/>
      <c r="M126" s="210"/>
      <c r="N126" s="211"/>
      <c r="O126" s="211"/>
      <c r="P126" s="212">
        <f>SUM(P127:P140)</f>
        <v>0</v>
      </c>
      <c r="Q126" s="211"/>
      <c r="R126" s="212">
        <f>SUM(R127:R140)</f>
        <v>0.72540000000000004</v>
      </c>
      <c r="S126" s="211"/>
      <c r="T126" s="213">
        <f>SUM(T127:T140)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14" t="s">
        <v>80</v>
      </c>
      <c r="AT126" s="215" t="s">
        <v>72</v>
      </c>
      <c r="AU126" s="215" t="s">
        <v>80</v>
      </c>
      <c r="AY126" s="214" t="s">
        <v>146</v>
      </c>
      <c r="BK126" s="216">
        <f>SUM(BK127:BK140)</f>
        <v>0</v>
      </c>
    </row>
    <row r="127" s="2" customFormat="1" ht="44.25" customHeight="1">
      <c r="A127" s="36"/>
      <c r="B127" s="37"/>
      <c r="C127" s="231" t="s">
        <v>159</v>
      </c>
      <c r="D127" s="231" t="s">
        <v>155</v>
      </c>
      <c r="E127" s="232" t="s">
        <v>749</v>
      </c>
      <c r="F127" s="233" t="s">
        <v>750</v>
      </c>
      <c r="G127" s="234" t="s">
        <v>150</v>
      </c>
      <c r="H127" s="235">
        <v>58</v>
      </c>
      <c r="I127" s="236"/>
      <c r="J127" s="237">
        <f>ROUND(I127*H127,2)</f>
        <v>0</v>
      </c>
      <c r="K127" s="233" t="s">
        <v>742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0.0027000000000000001</v>
      </c>
      <c r="R127" s="227">
        <f>Q127*H127</f>
        <v>0.15660000000000002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80</v>
      </c>
      <c r="AT127" s="229" t="s">
        <v>155</v>
      </c>
      <c r="AU127" s="229" t="s">
        <v>82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751</v>
      </c>
    </row>
    <row r="128" s="13" customFormat="1">
      <c r="A128" s="13"/>
      <c r="B128" s="257"/>
      <c r="C128" s="258"/>
      <c r="D128" s="240" t="s">
        <v>752</v>
      </c>
      <c r="E128" s="259" t="s">
        <v>1</v>
      </c>
      <c r="F128" s="260" t="s">
        <v>753</v>
      </c>
      <c r="G128" s="258"/>
      <c r="H128" s="261">
        <v>58</v>
      </c>
      <c r="I128" s="262"/>
      <c r="J128" s="258"/>
      <c r="K128" s="258"/>
      <c r="L128" s="263"/>
      <c r="M128" s="264"/>
      <c r="N128" s="265"/>
      <c r="O128" s="265"/>
      <c r="P128" s="265"/>
      <c r="Q128" s="265"/>
      <c r="R128" s="265"/>
      <c r="S128" s="265"/>
      <c r="T128" s="26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7" t="s">
        <v>752</v>
      </c>
      <c r="AU128" s="267" t="s">
        <v>82</v>
      </c>
      <c r="AV128" s="13" t="s">
        <v>82</v>
      </c>
      <c r="AW128" s="13" t="s">
        <v>30</v>
      </c>
      <c r="AX128" s="13" t="s">
        <v>73</v>
      </c>
      <c r="AY128" s="267" t="s">
        <v>146</v>
      </c>
    </row>
    <row r="129" s="2" customFormat="1" ht="44.25" customHeight="1">
      <c r="A129" s="36"/>
      <c r="B129" s="37"/>
      <c r="C129" s="231" t="s">
        <v>153</v>
      </c>
      <c r="D129" s="231" t="s">
        <v>155</v>
      </c>
      <c r="E129" s="232" t="s">
        <v>754</v>
      </c>
      <c r="F129" s="233" t="s">
        <v>755</v>
      </c>
      <c r="G129" s="234" t="s">
        <v>150</v>
      </c>
      <c r="H129" s="235">
        <v>158</v>
      </c>
      <c r="I129" s="236"/>
      <c r="J129" s="237">
        <f>ROUND(I129*H129,2)</f>
        <v>0</v>
      </c>
      <c r="K129" s="233" t="s">
        <v>742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0.0035999999999999999</v>
      </c>
      <c r="R129" s="227">
        <f>Q129*H129</f>
        <v>0.56879999999999997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80</v>
      </c>
      <c r="AT129" s="229" t="s">
        <v>155</v>
      </c>
      <c r="AU129" s="229" t="s">
        <v>82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80</v>
      </c>
      <c r="BM129" s="229" t="s">
        <v>756</v>
      </c>
    </row>
    <row r="130" s="13" customFormat="1">
      <c r="A130" s="13"/>
      <c r="B130" s="257"/>
      <c r="C130" s="258"/>
      <c r="D130" s="240" t="s">
        <v>752</v>
      </c>
      <c r="E130" s="259" t="s">
        <v>1</v>
      </c>
      <c r="F130" s="260" t="s">
        <v>757</v>
      </c>
      <c r="G130" s="258"/>
      <c r="H130" s="261">
        <v>158</v>
      </c>
      <c r="I130" s="262"/>
      <c r="J130" s="258"/>
      <c r="K130" s="258"/>
      <c r="L130" s="263"/>
      <c r="M130" s="264"/>
      <c r="N130" s="265"/>
      <c r="O130" s="265"/>
      <c r="P130" s="265"/>
      <c r="Q130" s="265"/>
      <c r="R130" s="265"/>
      <c r="S130" s="265"/>
      <c r="T130" s="266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7" t="s">
        <v>752</v>
      </c>
      <c r="AU130" s="267" t="s">
        <v>82</v>
      </c>
      <c r="AV130" s="13" t="s">
        <v>82</v>
      </c>
      <c r="AW130" s="13" t="s">
        <v>30</v>
      </c>
      <c r="AX130" s="13" t="s">
        <v>73</v>
      </c>
      <c r="AY130" s="267" t="s">
        <v>146</v>
      </c>
    </row>
    <row r="131" s="2" customFormat="1" ht="33" customHeight="1">
      <c r="A131" s="36"/>
      <c r="B131" s="37"/>
      <c r="C131" s="231" t="s">
        <v>166</v>
      </c>
      <c r="D131" s="231" t="s">
        <v>155</v>
      </c>
      <c r="E131" s="232" t="s">
        <v>758</v>
      </c>
      <c r="F131" s="233" t="s">
        <v>759</v>
      </c>
      <c r="G131" s="234" t="s">
        <v>760</v>
      </c>
      <c r="H131" s="235">
        <v>74.25</v>
      </c>
      <c r="I131" s="236"/>
      <c r="J131" s="237">
        <f>ROUND(I131*H131,2)</f>
        <v>0</v>
      </c>
      <c r="K131" s="233" t="s">
        <v>742</v>
      </c>
      <c r="L131" s="42"/>
      <c r="M131" s="238" t="s">
        <v>1</v>
      </c>
      <c r="N131" s="239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80</v>
      </c>
      <c r="AT131" s="229" t="s">
        <v>155</v>
      </c>
      <c r="AU131" s="229" t="s">
        <v>82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80</v>
      </c>
      <c r="BM131" s="229" t="s">
        <v>761</v>
      </c>
    </row>
    <row r="132" s="13" customFormat="1">
      <c r="A132" s="13"/>
      <c r="B132" s="257"/>
      <c r="C132" s="258"/>
      <c r="D132" s="240" t="s">
        <v>752</v>
      </c>
      <c r="E132" s="259" t="s">
        <v>1</v>
      </c>
      <c r="F132" s="260" t="s">
        <v>762</v>
      </c>
      <c r="G132" s="258"/>
      <c r="H132" s="261">
        <v>74.25</v>
      </c>
      <c r="I132" s="262"/>
      <c r="J132" s="258"/>
      <c r="K132" s="258"/>
      <c r="L132" s="263"/>
      <c r="M132" s="264"/>
      <c r="N132" s="265"/>
      <c r="O132" s="265"/>
      <c r="P132" s="265"/>
      <c r="Q132" s="265"/>
      <c r="R132" s="265"/>
      <c r="S132" s="265"/>
      <c r="T132" s="26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7" t="s">
        <v>752</v>
      </c>
      <c r="AU132" s="267" t="s">
        <v>82</v>
      </c>
      <c r="AV132" s="13" t="s">
        <v>82</v>
      </c>
      <c r="AW132" s="13" t="s">
        <v>30</v>
      </c>
      <c r="AX132" s="13" t="s">
        <v>73</v>
      </c>
      <c r="AY132" s="267" t="s">
        <v>146</v>
      </c>
    </row>
    <row r="133" s="2" customFormat="1" ht="33" customHeight="1">
      <c r="A133" s="36"/>
      <c r="B133" s="37"/>
      <c r="C133" s="231" t="s">
        <v>170</v>
      </c>
      <c r="D133" s="231" t="s">
        <v>155</v>
      </c>
      <c r="E133" s="232" t="s">
        <v>763</v>
      </c>
      <c r="F133" s="233" t="s">
        <v>764</v>
      </c>
      <c r="G133" s="234" t="s">
        <v>760</v>
      </c>
      <c r="H133" s="235">
        <v>74.25</v>
      </c>
      <c r="I133" s="236"/>
      <c r="J133" s="237">
        <f>ROUND(I133*H133,2)</f>
        <v>0</v>
      </c>
      <c r="K133" s="233" t="s">
        <v>742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80</v>
      </c>
      <c r="AT133" s="229" t="s">
        <v>155</v>
      </c>
      <c r="AU133" s="229" t="s">
        <v>82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80</v>
      </c>
      <c r="BM133" s="229" t="s">
        <v>765</v>
      </c>
    </row>
    <row r="134" s="2" customFormat="1" ht="33" customHeight="1">
      <c r="A134" s="36"/>
      <c r="B134" s="37"/>
      <c r="C134" s="231" t="s">
        <v>174</v>
      </c>
      <c r="D134" s="231" t="s">
        <v>155</v>
      </c>
      <c r="E134" s="232" t="s">
        <v>766</v>
      </c>
      <c r="F134" s="233" t="s">
        <v>767</v>
      </c>
      <c r="G134" s="234" t="s">
        <v>760</v>
      </c>
      <c r="H134" s="235">
        <v>264.13999999999999</v>
      </c>
      <c r="I134" s="236"/>
      <c r="J134" s="237">
        <f>ROUND(I134*H134,2)</f>
        <v>0</v>
      </c>
      <c r="K134" s="233" t="s">
        <v>742</v>
      </c>
      <c r="L134" s="42"/>
      <c r="M134" s="238" t="s">
        <v>1</v>
      </c>
      <c r="N134" s="239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80</v>
      </c>
      <c r="AT134" s="229" t="s">
        <v>155</v>
      </c>
      <c r="AU134" s="229" t="s">
        <v>82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80</v>
      </c>
      <c r="BM134" s="229" t="s">
        <v>768</v>
      </c>
    </row>
    <row r="135" s="13" customFormat="1">
      <c r="A135" s="13"/>
      <c r="B135" s="257"/>
      <c r="C135" s="258"/>
      <c r="D135" s="240" t="s">
        <v>752</v>
      </c>
      <c r="E135" s="259" t="s">
        <v>1</v>
      </c>
      <c r="F135" s="260" t="s">
        <v>769</v>
      </c>
      <c r="G135" s="258"/>
      <c r="H135" s="261">
        <v>95</v>
      </c>
      <c r="I135" s="262"/>
      <c r="J135" s="258"/>
      <c r="K135" s="258"/>
      <c r="L135" s="263"/>
      <c r="M135" s="264"/>
      <c r="N135" s="265"/>
      <c r="O135" s="265"/>
      <c r="P135" s="265"/>
      <c r="Q135" s="265"/>
      <c r="R135" s="265"/>
      <c r="S135" s="265"/>
      <c r="T135" s="26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7" t="s">
        <v>752</v>
      </c>
      <c r="AU135" s="267" t="s">
        <v>82</v>
      </c>
      <c r="AV135" s="13" t="s">
        <v>82</v>
      </c>
      <c r="AW135" s="13" t="s">
        <v>30</v>
      </c>
      <c r="AX135" s="13" t="s">
        <v>73</v>
      </c>
      <c r="AY135" s="267" t="s">
        <v>146</v>
      </c>
    </row>
    <row r="136" s="13" customFormat="1">
      <c r="A136" s="13"/>
      <c r="B136" s="257"/>
      <c r="C136" s="258"/>
      <c r="D136" s="240" t="s">
        <v>752</v>
      </c>
      <c r="E136" s="259" t="s">
        <v>1</v>
      </c>
      <c r="F136" s="260" t="s">
        <v>770</v>
      </c>
      <c r="G136" s="258"/>
      <c r="H136" s="261">
        <v>41.25</v>
      </c>
      <c r="I136" s="262"/>
      <c r="J136" s="258"/>
      <c r="K136" s="258"/>
      <c r="L136" s="263"/>
      <c r="M136" s="264"/>
      <c r="N136" s="265"/>
      <c r="O136" s="265"/>
      <c r="P136" s="265"/>
      <c r="Q136" s="265"/>
      <c r="R136" s="265"/>
      <c r="S136" s="265"/>
      <c r="T136" s="26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7" t="s">
        <v>752</v>
      </c>
      <c r="AU136" s="267" t="s">
        <v>82</v>
      </c>
      <c r="AV136" s="13" t="s">
        <v>82</v>
      </c>
      <c r="AW136" s="13" t="s">
        <v>30</v>
      </c>
      <c r="AX136" s="13" t="s">
        <v>73</v>
      </c>
      <c r="AY136" s="267" t="s">
        <v>146</v>
      </c>
    </row>
    <row r="137" s="13" customFormat="1">
      <c r="A137" s="13"/>
      <c r="B137" s="257"/>
      <c r="C137" s="258"/>
      <c r="D137" s="240" t="s">
        <v>752</v>
      </c>
      <c r="E137" s="259" t="s">
        <v>1</v>
      </c>
      <c r="F137" s="260" t="s">
        <v>771</v>
      </c>
      <c r="G137" s="258"/>
      <c r="H137" s="261">
        <v>127.89</v>
      </c>
      <c r="I137" s="262"/>
      <c r="J137" s="258"/>
      <c r="K137" s="258"/>
      <c r="L137" s="263"/>
      <c r="M137" s="264"/>
      <c r="N137" s="265"/>
      <c r="O137" s="265"/>
      <c r="P137" s="265"/>
      <c r="Q137" s="265"/>
      <c r="R137" s="265"/>
      <c r="S137" s="265"/>
      <c r="T137" s="26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7" t="s">
        <v>752</v>
      </c>
      <c r="AU137" s="267" t="s">
        <v>82</v>
      </c>
      <c r="AV137" s="13" t="s">
        <v>82</v>
      </c>
      <c r="AW137" s="13" t="s">
        <v>30</v>
      </c>
      <c r="AX137" s="13" t="s">
        <v>73</v>
      </c>
      <c r="AY137" s="267" t="s">
        <v>146</v>
      </c>
    </row>
    <row r="138" s="2" customFormat="1" ht="24.15" customHeight="1">
      <c r="A138" s="36"/>
      <c r="B138" s="37"/>
      <c r="C138" s="231" t="s">
        <v>152</v>
      </c>
      <c r="D138" s="231" t="s">
        <v>155</v>
      </c>
      <c r="E138" s="232" t="s">
        <v>772</v>
      </c>
      <c r="F138" s="233" t="s">
        <v>773</v>
      </c>
      <c r="G138" s="234" t="s">
        <v>760</v>
      </c>
      <c r="H138" s="235">
        <v>264.13999999999999</v>
      </c>
      <c r="I138" s="236"/>
      <c r="J138" s="237">
        <f>ROUND(I138*H138,2)</f>
        <v>0</v>
      </c>
      <c r="K138" s="233" t="s">
        <v>742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80</v>
      </c>
      <c r="AT138" s="229" t="s">
        <v>155</v>
      </c>
      <c r="AU138" s="229" t="s">
        <v>82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80</v>
      </c>
      <c r="BM138" s="229" t="s">
        <v>774</v>
      </c>
    </row>
    <row r="139" s="2" customFormat="1" ht="24.15" customHeight="1">
      <c r="A139" s="36"/>
      <c r="B139" s="37"/>
      <c r="C139" s="231" t="s">
        <v>183</v>
      </c>
      <c r="D139" s="231" t="s">
        <v>155</v>
      </c>
      <c r="E139" s="232" t="s">
        <v>775</v>
      </c>
      <c r="F139" s="233" t="s">
        <v>776</v>
      </c>
      <c r="G139" s="234" t="s">
        <v>777</v>
      </c>
      <c r="H139" s="235">
        <v>1902</v>
      </c>
      <c r="I139" s="236"/>
      <c r="J139" s="237">
        <f>ROUND(I139*H139,2)</f>
        <v>0</v>
      </c>
      <c r="K139" s="233" t="s">
        <v>742</v>
      </c>
      <c r="L139" s="42"/>
      <c r="M139" s="238" t="s">
        <v>1</v>
      </c>
      <c r="N139" s="239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80</v>
      </c>
      <c r="AT139" s="229" t="s">
        <v>155</v>
      </c>
      <c r="AU139" s="229" t="s">
        <v>82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80</v>
      </c>
      <c r="BM139" s="229" t="s">
        <v>778</v>
      </c>
    </row>
    <row r="140" s="13" customFormat="1">
      <c r="A140" s="13"/>
      <c r="B140" s="257"/>
      <c r="C140" s="258"/>
      <c r="D140" s="240" t="s">
        <v>752</v>
      </c>
      <c r="E140" s="259" t="s">
        <v>1</v>
      </c>
      <c r="F140" s="260" t="s">
        <v>779</v>
      </c>
      <c r="G140" s="258"/>
      <c r="H140" s="261">
        <v>1902</v>
      </c>
      <c r="I140" s="262"/>
      <c r="J140" s="258"/>
      <c r="K140" s="258"/>
      <c r="L140" s="263"/>
      <c r="M140" s="268"/>
      <c r="N140" s="269"/>
      <c r="O140" s="269"/>
      <c r="P140" s="269"/>
      <c r="Q140" s="269"/>
      <c r="R140" s="269"/>
      <c r="S140" s="269"/>
      <c r="T140" s="27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7" t="s">
        <v>752</v>
      </c>
      <c r="AU140" s="267" t="s">
        <v>82</v>
      </c>
      <c r="AV140" s="13" t="s">
        <v>82</v>
      </c>
      <c r="AW140" s="13" t="s">
        <v>30</v>
      </c>
      <c r="AX140" s="13" t="s">
        <v>73</v>
      </c>
      <c r="AY140" s="267" t="s">
        <v>146</v>
      </c>
    </row>
    <row r="141" s="2" customFormat="1" ht="6.96" customHeight="1">
      <c r="A141" s="36"/>
      <c r="B141" s="64"/>
      <c r="C141" s="65"/>
      <c r="D141" s="65"/>
      <c r="E141" s="65"/>
      <c r="F141" s="65"/>
      <c r="G141" s="65"/>
      <c r="H141" s="65"/>
      <c r="I141" s="65"/>
      <c r="J141" s="65"/>
      <c r="K141" s="65"/>
      <c r="L141" s="42"/>
      <c r="M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</row>
  </sheetData>
  <sheetProtection sheet="1" autoFilter="0" formatColumns="0" formatRows="0" objects="1" scenarios="1" spinCount="100000" saltValue="UafSfn4WjKGQYtFpeK7UHFoCk5wbvkKUOy2vHcmu6duRzM0ch99EAuVD3bjJvtAb6mf+Hf6c+BQUxBntzHPcKQ==" hashValue="P3/d6H+vV1CkEnigDNIgCC/qX9f+YgJi/oukM+XMNJm5qT7X2YdO0R7+f7VGtut2Izv+dRlDNNkDWhfH7OnizQ==" algorithmName="SHA-512" password="CC35"/>
  <autoFilter ref="C121:K1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780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781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ROUND(J126,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ROUND((SUM(BE126:BE240)),  2)</f>
        <v>0</v>
      </c>
      <c r="G35" s="36"/>
      <c r="H35" s="36"/>
      <c r="I35" s="162">
        <v>0.20999999999999999</v>
      </c>
      <c r="J35" s="161">
        <f>ROUND(((SUM(BE126:BE240))*I35),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ROUND((SUM(BF126:BF240)),  2)</f>
        <v>0</v>
      </c>
      <c r="G36" s="36"/>
      <c r="H36" s="36"/>
      <c r="I36" s="162">
        <v>0.12</v>
      </c>
      <c r="J36" s="161">
        <f>ROUND(((SUM(BF126:BF240))*I36),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ROUND((SUM(BG126:BG240)),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ROUND((SUM(BH126:BH240)),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ROUND((SUM(BI126:BI240)),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780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J126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125</v>
      </c>
      <c r="E99" s="189"/>
      <c r="F99" s="189"/>
      <c r="G99" s="189"/>
      <c r="H99" s="189"/>
      <c r="I99" s="189"/>
      <c r="J99" s="190">
        <f>J127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782</v>
      </c>
      <c r="E100" s="189"/>
      <c r="F100" s="189"/>
      <c r="G100" s="189"/>
      <c r="H100" s="189"/>
      <c r="I100" s="189"/>
      <c r="J100" s="190">
        <f>J129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86"/>
      <c r="C101" s="187"/>
      <c r="D101" s="188" t="s">
        <v>128</v>
      </c>
      <c r="E101" s="189"/>
      <c r="F101" s="189"/>
      <c r="G101" s="189"/>
      <c r="H101" s="189"/>
      <c r="I101" s="189"/>
      <c r="J101" s="190">
        <f>J139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86"/>
      <c r="C102" s="187"/>
      <c r="D102" s="188" t="s">
        <v>129</v>
      </c>
      <c r="E102" s="189"/>
      <c r="F102" s="189"/>
      <c r="G102" s="189"/>
      <c r="H102" s="189"/>
      <c r="I102" s="189"/>
      <c r="J102" s="190">
        <f>J158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86"/>
      <c r="C103" s="187"/>
      <c r="D103" s="188" t="s">
        <v>783</v>
      </c>
      <c r="E103" s="189"/>
      <c r="F103" s="189"/>
      <c r="G103" s="189"/>
      <c r="H103" s="189"/>
      <c r="I103" s="189"/>
      <c r="J103" s="190">
        <f>J179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131</v>
      </c>
      <c r="E104" s="189"/>
      <c r="F104" s="189"/>
      <c r="G104" s="189"/>
      <c r="H104" s="189"/>
      <c r="I104" s="189"/>
      <c r="J104" s="190">
        <f>J200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6"/>
      <c r="B105" s="37"/>
      <c r="C105" s="38"/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64"/>
      <c r="C106" s="65"/>
      <c r="D106" s="65"/>
      <c r="E106" s="65"/>
      <c r="F106" s="65"/>
      <c r="G106" s="65"/>
      <c r="H106" s="65"/>
      <c r="I106" s="65"/>
      <c r="J106" s="65"/>
      <c r="K106" s="65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10" s="2" customFormat="1" ht="6.96" customHeight="1">
      <c r="A110" s="36"/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24.96" customHeight="1">
      <c r="A111" s="36"/>
      <c r="B111" s="37"/>
      <c r="C111" s="21" t="s">
        <v>132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181" t="str">
        <f>E7</f>
        <v>Oprava PZS v km 3,641 trati Hodonín - Zaječí</v>
      </c>
      <c r="F114" s="30"/>
      <c r="G114" s="30"/>
      <c r="H114" s="30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1" customFormat="1" ht="12" customHeight="1">
      <c r="B115" s="19"/>
      <c r="C115" s="30" t="s">
        <v>116</v>
      </c>
      <c r="D115" s="20"/>
      <c r="E115" s="20"/>
      <c r="F115" s="20"/>
      <c r="G115" s="20"/>
      <c r="H115" s="20"/>
      <c r="I115" s="20"/>
      <c r="J115" s="20"/>
      <c r="K115" s="20"/>
      <c r="L115" s="18"/>
    </row>
    <row r="116" s="2" customFormat="1" ht="16.5" customHeight="1">
      <c r="A116" s="36"/>
      <c r="B116" s="37"/>
      <c r="C116" s="38"/>
      <c r="D116" s="38"/>
      <c r="E116" s="181" t="s">
        <v>780</v>
      </c>
      <c r="F116" s="38"/>
      <c r="G116" s="38"/>
      <c r="H116" s="38"/>
      <c r="I116" s="38"/>
      <c r="J116" s="38"/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118</v>
      </c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6.5" customHeight="1">
      <c r="A118" s="36"/>
      <c r="B118" s="37"/>
      <c r="C118" s="38"/>
      <c r="D118" s="38"/>
      <c r="E118" s="74" t="str">
        <f>E11</f>
        <v>02.1 - Infrastrukturní část</v>
      </c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2" customHeight="1">
      <c r="A120" s="36"/>
      <c r="B120" s="37"/>
      <c r="C120" s="30" t="s">
        <v>20</v>
      </c>
      <c r="D120" s="38"/>
      <c r="E120" s="38"/>
      <c r="F120" s="25" t="str">
        <f>F14</f>
        <v xml:space="preserve"> </v>
      </c>
      <c r="G120" s="38"/>
      <c r="H120" s="38"/>
      <c r="I120" s="30" t="s">
        <v>22</v>
      </c>
      <c r="J120" s="77" t="str">
        <f>IF(J14="","",J14)</f>
        <v>17. 3. 2026</v>
      </c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6.96" customHeight="1">
      <c r="A121" s="36"/>
      <c r="B121" s="37"/>
      <c r="C121" s="38"/>
      <c r="D121" s="38"/>
      <c r="E121" s="38"/>
      <c r="F121" s="38"/>
      <c r="G121" s="38"/>
      <c r="H121" s="38"/>
      <c r="I121" s="38"/>
      <c r="J121" s="38"/>
      <c r="K121" s="38"/>
      <c r="L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5.15" customHeight="1">
      <c r="A122" s="36"/>
      <c r="B122" s="37"/>
      <c r="C122" s="30" t="s">
        <v>24</v>
      </c>
      <c r="D122" s="38"/>
      <c r="E122" s="38"/>
      <c r="F122" s="25" t="str">
        <f>E17</f>
        <v xml:space="preserve"> </v>
      </c>
      <c r="G122" s="38"/>
      <c r="H122" s="38"/>
      <c r="I122" s="30" t="s">
        <v>29</v>
      </c>
      <c r="J122" s="34" t="str">
        <f>E23</f>
        <v xml:space="preserve"> </v>
      </c>
      <c r="K122" s="38"/>
      <c r="L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27</v>
      </c>
      <c r="D123" s="38"/>
      <c r="E123" s="38"/>
      <c r="F123" s="25" t="str">
        <f>IF(E20="","",E20)</f>
        <v>Vyplň údaj</v>
      </c>
      <c r="G123" s="38"/>
      <c r="H123" s="38"/>
      <c r="I123" s="30" t="s">
        <v>31</v>
      </c>
      <c r="J123" s="34" t="str">
        <f>E26</f>
        <v xml:space="preserve"> </v>
      </c>
      <c r="K123" s="38"/>
      <c r="L123" s="61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0.32" customHeight="1">
      <c r="A124" s="36"/>
      <c r="B124" s="37"/>
      <c r="C124" s="38"/>
      <c r="D124" s="38"/>
      <c r="E124" s="38"/>
      <c r="F124" s="38"/>
      <c r="G124" s="38"/>
      <c r="H124" s="38"/>
      <c r="I124" s="38"/>
      <c r="J124" s="38"/>
      <c r="K124" s="38"/>
      <c r="L124" s="61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10" customFormat="1" ht="29.28" customHeight="1">
      <c r="A125" s="192"/>
      <c r="B125" s="193"/>
      <c r="C125" s="194" t="s">
        <v>133</v>
      </c>
      <c r="D125" s="195" t="s">
        <v>58</v>
      </c>
      <c r="E125" s="195" t="s">
        <v>54</v>
      </c>
      <c r="F125" s="195" t="s">
        <v>55</v>
      </c>
      <c r="G125" s="195" t="s">
        <v>134</v>
      </c>
      <c r="H125" s="195" t="s">
        <v>135</v>
      </c>
      <c r="I125" s="195" t="s">
        <v>136</v>
      </c>
      <c r="J125" s="195" t="s">
        <v>122</v>
      </c>
      <c r="K125" s="196" t="s">
        <v>137</v>
      </c>
      <c r="L125" s="197"/>
      <c r="M125" s="98" t="s">
        <v>1</v>
      </c>
      <c r="N125" s="99" t="s">
        <v>37</v>
      </c>
      <c r="O125" s="99" t="s">
        <v>138</v>
      </c>
      <c r="P125" s="99" t="s">
        <v>139</v>
      </c>
      <c r="Q125" s="99" t="s">
        <v>140</v>
      </c>
      <c r="R125" s="99" t="s">
        <v>141</v>
      </c>
      <c r="S125" s="99" t="s">
        <v>142</v>
      </c>
      <c r="T125" s="100" t="s">
        <v>143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6"/>
      <c r="B126" s="37"/>
      <c r="C126" s="105" t="s">
        <v>144</v>
      </c>
      <c r="D126" s="38"/>
      <c r="E126" s="38"/>
      <c r="F126" s="38"/>
      <c r="G126" s="38"/>
      <c r="H126" s="38"/>
      <c r="I126" s="38"/>
      <c r="J126" s="198">
        <f>BK126</f>
        <v>0</v>
      </c>
      <c r="K126" s="38"/>
      <c r="L126" s="42"/>
      <c r="M126" s="101"/>
      <c r="N126" s="199"/>
      <c r="O126" s="102"/>
      <c r="P126" s="200">
        <f>P127+P129+P139+P158+P179+P200</f>
        <v>0</v>
      </c>
      <c r="Q126" s="102"/>
      <c r="R126" s="200">
        <f>R127+R129+R139+R158+R179+R200</f>
        <v>2</v>
      </c>
      <c r="S126" s="102"/>
      <c r="T126" s="201">
        <f>T127+T129+T139+T158+T179+T200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72</v>
      </c>
      <c r="AU126" s="15" t="s">
        <v>124</v>
      </c>
      <c r="BK126" s="202">
        <f>BK127+BK129+BK139+BK158+BK179+BK200</f>
        <v>0</v>
      </c>
    </row>
    <row r="127" s="11" customFormat="1" ht="25.92" customHeight="1">
      <c r="A127" s="11"/>
      <c r="B127" s="203"/>
      <c r="C127" s="204"/>
      <c r="D127" s="205" t="s">
        <v>72</v>
      </c>
      <c r="E127" s="206" t="s">
        <v>80</v>
      </c>
      <c r="F127" s="206" t="s">
        <v>145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</f>
        <v>0</v>
      </c>
      <c r="Q127" s="211"/>
      <c r="R127" s="212">
        <f>R128</f>
        <v>0</v>
      </c>
      <c r="S127" s="211"/>
      <c r="T127" s="213">
        <f>T128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214" t="s">
        <v>80</v>
      </c>
      <c r="AT127" s="215" t="s">
        <v>72</v>
      </c>
      <c r="AU127" s="215" t="s">
        <v>73</v>
      </c>
      <c r="AY127" s="214" t="s">
        <v>146</v>
      </c>
      <c r="BK127" s="216">
        <f>BK128</f>
        <v>0</v>
      </c>
    </row>
    <row r="128" s="2" customFormat="1" ht="16.5" customHeight="1">
      <c r="A128" s="36"/>
      <c r="B128" s="37"/>
      <c r="C128" s="231" t="s">
        <v>80</v>
      </c>
      <c r="D128" s="231" t="s">
        <v>155</v>
      </c>
      <c r="E128" s="232" t="s">
        <v>167</v>
      </c>
      <c r="F128" s="233" t="s">
        <v>168</v>
      </c>
      <c r="G128" s="234" t="s">
        <v>150</v>
      </c>
      <c r="H128" s="235">
        <v>55</v>
      </c>
      <c r="I128" s="236"/>
      <c r="J128" s="237">
        <f>ROUND(I128*H128,2)</f>
        <v>0</v>
      </c>
      <c r="K128" s="233" t="s">
        <v>151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80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221</v>
      </c>
    </row>
    <row r="129" s="11" customFormat="1" ht="25.92" customHeight="1">
      <c r="A129" s="11"/>
      <c r="B129" s="203"/>
      <c r="C129" s="204"/>
      <c r="D129" s="205" t="s">
        <v>72</v>
      </c>
      <c r="E129" s="206" t="s">
        <v>191</v>
      </c>
      <c r="F129" s="206" t="s">
        <v>784</v>
      </c>
      <c r="G129" s="204"/>
      <c r="H129" s="204"/>
      <c r="I129" s="207"/>
      <c r="J129" s="208">
        <f>BK129</f>
        <v>0</v>
      </c>
      <c r="K129" s="204"/>
      <c r="L129" s="209"/>
      <c r="M129" s="210"/>
      <c r="N129" s="211"/>
      <c r="O129" s="211"/>
      <c r="P129" s="212">
        <f>SUM(P130:P138)</f>
        <v>0</v>
      </c>
      <c r="Q129" s="211"/>
      <c r="R129" s="212">
        <f>SUM(R130:R138)</f>
        <v>2</v>
      </c>
      <c r="S129" s="211"/>
      <c r="T129" s="213">
        <f>SUM(T130:T138)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214" t="s">
        <v>80</v>
      </c>
      <c r="AT129" s="215" t="s">
        <v>72</v>
      </c>
      <c r="AU129" s="215" t="s">
        <v>73</v>
      </c>
      <c r="AY129" s="214" t="s">
        <v>146</v>
      </c>
      <c r="BK129" s="216">
        <f>SUM(BK130:BK138)</f>
        <v>0</v>
      </c>
    </row>
    <row r="130" s="2" customFormat="1" ht="16.5" customHeight="1">
      <c r="A130" s="36"/>
      <c r="B130" s="37"/>
      <c r="C130" s="231" t="s">
        <v>82</v>
      </c>
      <c r="D130" s="231" t="s">
        <v>155</v>
      </c>
      <c r="E130" s="232" t="s">
        <v>785</v>
      </c>
      <c r="F130" s="233" t="s">
        <v>786</v>
      </c>
      <c r="G130" s="234" t="s">
        <v>186</v>
      </c>
      <c r="H130" s="235">
        <v>1</v>
      </c>
      <c r="I130" s="236"/>
      <c r="J130" s="237">
        <f>ROUND(I130*H130,2)</f>
        <v>0</v>
      </c>
      <c r="K130" s="233" t="s">
        <v>151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600</v>
      </c>
    </row>
    <row r="131" s="2" customFormat="1" ht="49.05" customHeight="1">
      <c r="A131" s="36"/>
      <c r="B131" s="37"/>
      <c r="C131" s="217" t="s">
        <v>159</v>
      </c>
      <c r="D131" s="217" t="s">
        <v>147</v>
      </c>
      <c r="E131" s="218" t="s">
        <v>787</v>
      </c>
      <c r="F131" s="219" t="s">
        <v>788</v>
      </c>
      <c r="G131" s="220" t="s">
        <v>186</v>
      </c>
      <c r="H131" s="221">
        <v>1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789</v>
      </c>
    </row>
    <row r="132" s="2" customFormat="1" ht="66.75" customHeight="1">
      <c r="A132" s="36"/>
      <c r="B132" s="37"/>
      <c r="C132" s="217" t="s">
        <v>153</v>
      </c>
      <c r="D132" s="217" t="s">
        <v>147</v>
      </c>
      <c r="E132" s="218" t="s">
        <v>790</v>
      </c>
      <c r="F132" s="219" t="s">
        <v>791</v>
      </c>
      <c r="G132" s="220" t="s">
        <v>186</v>
      </c>
      <c r="H132" s="221">
        <v>3</v>
      </c>
      <c r="I132" s="222"/>
      <c r="J132" s="223">
        <f>ROUND(I132*H132,2)</f>
        <v>0</v>
      </c>
      <c r="K132" s="219" t="s">
        <v>151</v>
      </c>
      <c r="L132" s="224"/>
      <c r="M132" s="225" t="s">
        <v>1</v>
      </c>
      <c r="N132" s="226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152</v>
      </c>
      <c r="AT132" s="229" t="s">
        <v>147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792</v>
      </c>
    </row>
    <row r="133" s="2" customFormat="1" ht="16.5" customHeight="1">
      <c r="A133" s="36"/>
      <c r="B133" s="37"/>
      <c r="C133" s="231" t="s">
        <v>166</v>
      </c>
      <c r="D133" s="231" t="s">
        <v>155</v>
      </c>
      <c r="E133" s="232" t="s">
        <v>793</v>
      </c>
      <c r="F133" s="233" t="s">
        <v>794</v>
      </c>
      <c r="G133" s="234" t="s">
        <v>186</v>
      </c>
      <c r="H133" s="235">
        <v>1</v>
      </c>
      <c r="I133" s="236"/>
      <c r="J133" s="237">
        <f>ROUND(I133*H133,2)</f>
        <v>0</v>
      </c>
      <c r="K133" s="233" t="s">
        <v>151</v>
      </c>
      <c r="L133" s="42"/>
      <c r="M133" s="238" t="s">
        <v>1</v>
      </c>
      <c r="N133" s="239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153</v>
      </c>
      <c r="AT133" s="229" t="s">
        <v>155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593</v>
      </c>
    </row>
    <row r="134" s="2" customFormat="1">
      <c r="A134" s="36"/>
      <c r="B134" s="37"/>
      <c r="C134" s="38"/>
      <c r="D134" s="240" t="s">
        <v>195</v>
      </c>
      <c r="E134" s="38"/>
      <c r="F134" s="241" t="s">
        <v>795</v>
      </c>
      <c r="G134" s="38"/>
      <c r="H134" s="38"/>
      <c r="I134" s="242"/>
      <c r="J134" s="38"/>
      <c r="K134" s="38"/>
      <c r="L134" s="42"/>
      <c r="M134" s="243"/>
      <c r="N134" s="244"/>
      <c r="O134" s="89"/>
      <c r="P134" s="89"/>
      <c r="Q134" s="89"/>
      <c r="R134" s="89"/>
      <c r="S134" s="89"/>
      <c r="T134" s="90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5" t="s">
        <v>195</v>
      </c>
      <c r="AU134" s="15" t="s">
        <v>80</v>
      </c>
    </row>
    <row r="135" s="2" customFormat="1" ht="16.5" customHeight="1">
      <c r="A135" s="36"/>
      <c r="B135" s="37"/>
      <c r="C135" s="217" t="s">
        <v>170</v>
      </c>
      <c r="D135" s="217" t="s">
        <v>147</v>
      </c>
      <c r="E135" s="218" t="s">
        <v>796</v>
      </c>
      <c r="F135" s="219" t="s">
        <v>797</v>
      </c>
      <c r="G135" s="220" t="s">
        <v>497</v>
      </c>
      <c r="H135" s="221">
        <v>2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1</v>
      </c>
      <c r="R135" s="227">
        <f>Q135*H135</f>
        <v>2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798</v>
      </c>
    </row>
    <row r="136" s="2" customFormat="1" ht="16.5" customHeight="1">
      <c r="A136" s="36"/>
      <c r="B136" s="37"/>
      <c r="C136" s="231" t="s">
        <v>174</v>
      </c>
      <c r="D136" s="231" t="s">
        <v>155</v>
      </c>
      <c r="E136" s="232" t="s">
        <v>799</v>
      </c>
      <c r="F136" s="233" t="s">
        <v>800</v>
      </c>
      <c r="G136" s="234" t="s">
        <v>760</v>
      </c>
      <c r="H136" s="235">
        <v>1.2</v>
      </c>
      <c r="I136" s="236"/>
      <c r="J136" s="237">
        <f>ROUND(I136*H136,2)</f>
        <v>0</v>
      </c>
      <c r="K136" s="233" t="s">
        <v>151</v>
      </c>
      <c r="L136" s="42"/>
      <c r="M136" s="238" t="s">
        <v>1</v>
      </c>
      <c r="N136" s="239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153</v>
      </c>
      <c r="AT136" s="229" t="s">
        <v>155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229</v>
      </c>
    </row>
    <row r="137" s="2" customFormat="1" ht="16.5" customHeight="1">
      <c r="A137" s="36"/>
      <c r="B137" s="37"/>
      <c r="C137" s="217" t="s">
        <v>152</v>
      </c>
      <c r="D137" s="217" t="s">
        <v>147</v>
      </c>
      <c r="E137" s="218" t="s">
        <v>801</v>
      </c>
      <c r="F137" s="219" t="s">
        <v>802</v>
      </c>
      <c r="G137" s="220" t="s">
        <v>186</v>
      </c>
      <c r="H137" s="221">
        <v>95</v>
      </c>
      <c r="I137" s="222"/>
      <c r="J137" s="223">
        <f>ROUND(I137*H137,2)</f>
        <v>0</v>
      </c>
      <c r="K137" s="219" t="s">
        <v>151</v>
      </c>
      <c r="L137" s="224"/>
      <c r="M137" s="225" t="s">
        <v>1</v>
      </c>
      <c r="N137" s="226" t="s">
        <v>38</v>
      </c>
      <c r="O137" s="89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152</v>
      </c>
      <c r="AT137" s="229" t="s">
        <v>147</v>
      </c>
      <c r="AU137" s="229" t="s">
        <v>80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153</v>
      </c>
      <c r="BM137" s="229" t="s">
        <v>803</v>
      </c>
    </row>
    <row r="138" s="2" customFormat="1" ht="24.15" customHeight="1">
      <c r="A138" s="36"/>
      <c r="B138" s="37"/>
      <c r="C138" s="231" t="s">
        <v>183</v>
      </c>
      <c r="D138" s="231" t="s">
        <v>155</v>
      </c>
      <c r="E138" s="232" t="s">
        <v>804</v>
      </c>
      <c r="F138" s="233" t="s">
        <v>805</v>
      </c>
      <c r="G138" s="234" t="s">
        <v>777</v>
      </c>
      <c r="H138" s="235">
        <v>8.5500000000000007</v>
      </c>
      <c r="I138" s="236"/>
      <c r="J138" s="237">
        <f>ROUND(I138*H138,2)</f>
        <v>0</v>
      </c>
      <c r="K138" s="233" t="s">
        <v>151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153</v>
      </c>
      <c r="AT138" s="229" t="s">
        <v>155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169</v>
      </c>
    </row>
    <row r="139" s="11" customFormat="1" ht="25.92" customHeight="1">
      <c r="A139" s="11"/>
      <c r="B139" s="203"/>
      <c r="C139" s="204"/>
      <c r="D139" s="205" t="s">
        <v>72</v>
      </c>
      <c r="E139" s="206" t="s">
        <v>174</v>
      </c>
      <c r="F139" s="206" t="s">
        <v>454</v>
      </c>
      <c r="G139" s="204"/>
      <c r="H139" s="204"/>
      <c r="I139" s="207"/>
      <c r="J139" s="208">
        <f>BK139</f>
        <v>0</v>
      </c>
      <c r="K139" s="204"/>
      <c r="L139" s="209"/>
      <c r="M139" s="210"/>
      <c r="N139" s="211"/>
      <c r="O139" s="211"/>
      <c r="P139" s="212">
        <f>SUM(P140:P157)</f>
        <v>0</v>
      </c>
      <c r="Q139" s="211"/>
      <c r="R139" s="212">
        <f>SUM(R140:R157)</f>
        <v>0</v>
      </c>
      <c r="S139" s="211"/>
      <c r="T139" s="213">
        <f>SUM(T140:T157)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214" t="s">
        <v>80</v>
      </c>
      <c r="AT139" s="215" t="s">
        <v>72</v>
      </c>
      <c r="AU139" s="215" t="s">
        <v>73</v>
      </c>
      <c r="AY139" s="214" t="s">
        <v>146</v>
      </c>
      <c r="BK139" s="216">
        <f>SUM(BK140:BK157)</f>
        <v>0</v>
      </c>
    </row>
    <row r="140" s="2" customFormat="1" ht="16.5" customHeight="1">
      <c r="A140" s="36"/>
      <c r="B140" s="37"/>
      <c r="C140" s="231" t="s">
        <v>181</v>
      </c>
      <c r="D140" s="231" t="s">
        <v>155</v>
      </c>
      <c r="E140" s="232" t="s">
        <v>456</v>
      </c>
      <c r="F140" s="233" t="s">
        <v>457</v>
      </c>
      <c r="G140" s="234" t="s">
        <v>458</v>
      </c>
      <c r="H140" s="235">
        <v>20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80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80</v>
      </c>
      <c r="BM140" s="229" t="s">
        <v>806</v>
      </c>
    </row>
    <row r="141" s="2" customFormat="1" ht="37.8" customHeight="1">
      <c r="A141" s="36"/>
      <c r="B141" s="37"/>
      <c r="C141" s="231" t="s">
        <v>191</v>
      </c>
      <c r="D141" s="231" t="s">
        <v>155</v>
      </c>
      <c r="E141" s="232" t="s">
        <v>807</v>
      </c>
      <c r="F141" s="233" t="s">
        <v>808</v>
      </c>
      <c r="G141" s="234" t="s">
        <v>186</v>
      </c>
      <c r="H141" s="235">
        <v>1</v>
      </c>
      <c r="I141" s="236"/>
      <c r="J141" s="237">
        <f>ROUND(I141*H141,2)</f>
        <v>0</v>
      </c>
      <c r="K141" s="233" t="s">
        <v>151</v>
      </c>
      <c r="L141" s="42"/>
      <c r="M141" s="238" t="s">
        <v>1</v>
      </c>
      <c r="N141" s="239" t="s">
        <v>38</v>
      </c>
      <c r="O141" s="89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29" t="s">
        <v>80</v>
      </c>
      <c r="AT141" s="229" t="s">
        <v>155</v>
      </c>
      <c r="AU141" s="229" t="s">
        <v>80</v>
      </c>
      <c r="AY141" s="15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5" t="s">
        <v>80</v>
      </c>
      <c r="BK141" s="230">
        <f>ROUND(I141*H141,2)</f>
        <v>0</v>
      </c>
      <c r="BL141" s="15" t="s">
        <v>80</v>
      </c>
      <c r="BM141" s="229" t="s">
        <v>809</v>
      </c>
    </row>
    <row r="142" s="2" customFormat="1" ht="37.8" customHeight="1">
      <c r="A142" s="36"/>
      <c r="B142" s="37"/>
      <c r="C142" s="231" t="s">
        <v>8</v>
      </c>
      <c r="D142" s="231" t="s">
        <v>155</v>
      </c>
      <c r="E142" s="232" t="s">
        <v>810</v>
      </c>
      <c r="F142" s="233" t="s">
        <v>811</v>
      </c>
      <c r="G142" s="234" t="s">
        <v>186</v>
      </c>
      <c r="H142" s="235">
        <v>1</v>
      </c>
      <c r="I142" s="236"/>
      <c r="J142" s="237">
        <f>ROUND(I142*H142,2)</f>
        <v>0</v>
      </c>
      <c r="K142" s="233" t="s">
        <v>151</v>
      </c>
      <c r="L142" s="42"/>
      <c r="M142" s="238" t="s">
        <v>1</v>
      </c>
      <c r="N142" s="239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153</v>
      </c>
      <c r="AT142" s="229" t="s">
        <v>155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298</v>
      </c>
    </row>
    <row r="143" s="2" customFormat="1" ht="37.8" customHeight="1">
      <c r="A143" s="36"/>
      <c r="B143" s="37"/>
      <c r="C143" s="231" t="s">
        <v>200</v>
      </c>
      <c r="D143" s="231" t="s">
        <v>155</v>
      </c>
      <c r="E143" s="232" t="s">
        <v>812</v>
      </c>
      <c r="F143" s="233" t="s">
        <v>813</v>
      </c>
      <c r="G143" s="234" t="s">
        <v>186</v>
      </c>
      <c r="H143" s="235">
        <v>1</v>
      </c>
      <c r="I143" s="236"/>
      <c r="J143" s="237">
        <f>ROUND(I143*H143,2)</f>
        <v>0</v>
      </c>
      <c r="K143" s="233" t="s">
        <v>151</v>
      </c>
      <c r="L143" s="42"/>
      <c r="M143" s="238" t="s">
        <v>1</v>
      </c>
      <c r="N143" s="239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153</v>
      </c>
      <c r="AT143" s="229" t="s">
        <v>155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307</v>
      </c>
    </row>
    <row r="144" s="2" customFormat="1" ht="24.15" customHeight="1">
      <c r="A144" s="36"/>
      <c r="B144" s="37"/>
      <c r="C144" s="231" t="s">
        <v>204</v>
      </c>
      <c r="D144" s="231" t="s">
        <v>155</v>
      </c>
      <c r="E144" s="232" t="s">
        <v>814</v>
      </c>
      <c r="F144" s="233" t="s">
        <v>815</v>
      </c>
      <c r="G144" s="234" t="s">
        <v>186</v>
      </c>
      <c r="H144" s="235">
        <v>1</v>
      </c>
      <c r="I144" s="236"/>
      <c r="J144" s="237">
        <f>ROUND(I144*H144,2)</f>
        <v>0</v>
      </c>
      <c r="K144" s="233" t="s">
        <v>151</v>
      </c>
      <c r="L144" s="42"/>
      <c r="M144" s="238" t="s">
        <v>1</v>
      </c>
      <c r="N144" s="239" t="s">
        <v>38</v>
      </c>
      <c r="O144" s="89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29" t="s">
        <v>153</v>
      </c>
      <c r="AT144" s="229" t="s">
        <v>155</v>
      </c>
      <c r="AU144" s="229" t="s">
        <v>80</v>
      </c>
      <c r="AY144" s="15" t="s">
        <v>146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5" t="s">
        <v>80</v>
      </c>
      <c r="BK144" s="230">
        <f>ROUND(I144*H144,2)</f>
        <v>0</v>
      </c>
      <c r="BL144" s="15" t="s">
        <v>153</v>
      </c>
      <c r="BM144" s="229" t="s">
        <v>317</v>
      </c>
    </row>
    <row r="145" s="2" customFormat="1" ht="33" customHeight="1">
      <c r="A145" s="36"/>
      <c r="B145" s="37"/>
      <c r="C145" s="231" t="s">
        <v>208</v>
      </c>
      <c r="D145" s="231" t="s">
        <v>155</v>
      </c>
      <c r="E145" s="232" t="s">
        <v>816</v>
      </c>
      <c r="F145" s="233" t="s">
        <v>817</v>
      </c>
      <c r="G145" s="234" t="s">
        <v>186</v>
      </c>
      <c r="H145" s="235">
        <v>1</v>
      </c>
      <c r="I145" s="236"/>
      <c r="J145" s="237">
        <f>ROUND(I145*H145,2)</f>
        <v>0</v>
      </c>
      <c r="K145" s="233" t="s">
        <v>151</v>
      </c>
      <c r="L145" s="42"/>
      <c r="M145" s="238" t="s">
        <v>1</v>
      </c>
      <c r="N145" s="239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153</v>
      </c>
      <c r="AT145" s="229" t="s">
        <v>155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333</v>
      </c>
    </row>
    <row r="146" s="2" customFormat="1" ht="16.5" customHeight="1">
      <c r="A146" s="36"/>
      <c r="B146" s="37"/>
      <c r="C146" s="231" t="s">
        <v>212</v>
      </c>
      <c r="D146" s="231" t="s">
        <v>155</v>
      </c>
      <c r="E146" s="232" t="s">
        <v>818</v>
      </c>
      <c r="F146" s="233" t="s">
        <v>819</v>
      </c>
      <c r="G146" s="234" t="s">
        <v>186</v>
      </c>
      <c r="H146" s="235">
        <v>1</v>
      </c>
      <c r="I146" s="236"/>
      <c r="J146" s="237">
        <f>ROUND(I146*H146,2)</f>
        <v>0</v>
      </c>
      <c r="K146" s="233" t="s">
        <v>151</v>
      </c>
      <c r="L146" s="42"/>
      <c r="M146" s="238" t="s">
        <v>1</v>
      </c>
      <c r="N146" s="239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153</v>
      </c>
      <c r="AT146" s="229" t="s">
        <v>155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341</v>
      </c>
    </row>
    <row r="147" s="2" customFormat="1" ht="24.15" customHeight="1">
      <c r="A147" s="36"/>
      <c r="B147" s="37"/>
      <c r="C147" s="231" t="s">
        <v>217</v>
      </c>
      <c r="D147" s="231" t="s">
        <v>155</v>
      </c>
      <c r="E147" s="232" t="s">
        <v>820</v>
      </c>
      <c r="F147" s="233" t="s">
        <v>821</v>
      </c>
      <c r="G147" s="234" t="s">
        <v>186</v>
      </c>
      <c r="H147" s="235">
        <v>1</v>
      </c>
      <c r="I147" s="236"/>
      <c r="J147" s="237">
        <f>ROUND(I147*H147,2)</f>
        <v>0</v>
      </c>
      <c r="K147" s="233" t="s">
        <v>151</v>
      </c>
      <c r="L147" s="42"/>
      <c r="M147" s="238" t="s">
        <v>1</v>
      </c>
      <c r="N147" s="239" t="s">
        <v>38</v>
      </c>
      <c r="O147" s="89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9" t="s">
        <v>153</v>
      </c>
      <c r="AT147" s="229" t="s">
        <v>155</v>
      </c>
      <c r="AU147" s="229" t="s">
        <v>80</v>
      </c>
      <c r="AY147" s="15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5" t="s">
        <v>80</v>
      </c>
      <c r="BK147" s="230">
        <f>ROUND(I147*H147,2)</f>
        <v>0</v>
      </c>
      <c r="BL147" s="15" t="s">
        <v>153</v>
      </c>
      <c r="BM147" s="229" t="s">
        <v>349</v>
      </c>
    </row>
    <row r="148" s="2" customFormat="1" ht="16.5" customHeight="1">
      <c r="A148" s="36"/>
      <c r="B148" s="37"/>
      <c r="C148" s="231" t="s">
        <v>221</v>
      </c>
      <c r="D148" s="231" t="s">
        <v>155</v>
      </c>
      <c r="E148" s="232" t="s">
        <v>822</v>
      </c>
      <c r="F148" s="233" t="s">
        <v>823</v>
      </c>
      <c r="G148" s="234" t="s">
        <v>186</v>
      </c>
      <c r="H148" s="235">
        <v>1</v>
      </c>
      <c r="I148" s="236"/>
      <c r="J148" s="237">
        <f>ROUND(I148*H148,2)</f>
        <v>0</v>
      </c>
      <c r="K148" s="233" t="s">
        <v>151</v>
      </c>
      <c r="L148" s="42"/>
      <c r="M148" s="238" t="s">
        <v>1</v>
      </c>
      <c r="N148" s="239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153</v>
      </c>
      <c r="AT148" s="229" t="s">
        <v>155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357</v>
      </c>
    </row>
    <row r="149" s="2" customFormat="1" ht="24.15" customHeight="1">
      <c r="A149" s="36"/>
      <c r="B149" s="37"/>
      <c r="C149" s="231" t="s">
        <v>225</v>
      </c>
      <c r="D149" s="231" t="s">
        <v>155</v>
      </c>
      <c r="E149" s="232" t="s">
        <v>491</v>
      </c>
      <c r="F149" s="233" t="s">
        <v>492</v>
      </c>
      <c r="G149" s="234" t="s">
        <v>186</v>
      </c>
      <c r="H149" s="235">
        <v>1</v>
      </c>
      <c r="I149" s="236"/>
      <c r="J149" s="237">
        <f>ROUND(I149*H149,2)</f>
        <v>0</v>
      </c>
      <c r="K149" s="233" t="s">
        <v>151</v>
      </c>
      <c r="L149" s="42"/>
      <c r="M149" s="238" t="s">
        <v>1</v>
      </c>
      <c r="N149" s="239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80</v>
      </c>
      <c r="AT149" s="229" t="s">
        <v>155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80</v>
      </c>
      <c r="BM149" s="229" t="s">
        <v>824</v>
      </c>
    </row>
    <row r="150" s="2" customFormat="1">
      <c r="A150" s="36"/>
      <c r="B150" s="37"/>
      <c r="C150" s="38"/>
      <c r="D150" s="240" t="s">
        <v>195</v>
      </c>
      <c r="E150" s="38"/>
      <c r="F150" s="241" t="s">
        <v>494</v>
      </c>
      <c r="G150" s="38"/>
      <c r="H150" s="38"/>
      <c r="I150" s="242"/>
      <c r="J150" s="38"/>
      <c r="K150" s="38"/>
      <c r="L150" s="42"/>
      <c r="M150" s="243"/>
      <c r="N150" s="244"/>
      <c r="O150" s="89"/>
      <c r="P150" s="89"/>
      <c r="Q150" s="89"/>
      <c r="R150" s="89"/>
      <c r="S150" s="89"/>
      <c r="T150" s="90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5" t="s">
        <v>195</v>
      </c>
      <c r="AU150" s="15" t="s">
        <v>80</v>
      </c>
    </row>
    <row r="151" s="2" customFormat="1" ht="24.15" customHeight="1">
      <c r="A151" s="36"/>
      <c r="B151" s="37"/>
      <c r="C151" s="231" t="s">
        <v>229</v>
      </c>
      <c r="D151" s="231" t="s">
        <v>155</v>
      </c>
      <c r="E151" s="232" t="s">
        <v>495</v>
      </c>
      <c r="F151" s="233" t="s">
        <v>496</v>
      </c>
      <c r="G151" s="234" t="s">
        <v>497</v>
      </c>
      <c r="H151" s="235">
        <v>12.5</v>
      </c>
      <c r="I151" s="236"/>
      <c r="J151" s="237">
        <f>ROUND(I151*H151,2)</f>
        <v>0</v>
      </c>
      <c r="K151" s="233" t="s">
        <v>151</v>
      </c>
      <c r="L151" s="42"/>
      <c r="M151" s="238" t="s">
        <v>1</v>
      </c>
      <c r="N151" s="239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153</v>
      </c>
      <c r="AT151" s="229" t="s">
        <v>155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825</v>
      </c>
    </row>
    <row r="152" s="2" customFormat="1" ht="24.15" customHeight="1">
      <c r="A152" s="36"/>
      <c r="B152" s="37"/>
      <c r="C152" s="231" t="s">
        <v>7</v>
      </c>
      <c r="D152" s="231" t="s">
        <v>155</v>
      </c>
      <c r="E152" s="232" t="s">
        <v>500</v>
      </c>
      <c r="F152" s="233" t="s">
        <v>501</v>
      </c>
      <c r="G152" s="234" t="s">
        <v>497</v>
      </c>
      <c r="H152" s="235">
        <v>12.5</v>
      </c>
      <c r="I152" s="236"/>
      <c r="J152" s="237">
        <f>ROUND(I152*H152,2)</f>
        <v>0</v>
      </c>
      <c r="K152" s="233" t="s">
        <v>151</v>
      </c>
      <c r="L152" s="42"/>
      <c r="M152" s="238" t="s">
        <v>1</v>
      </c>
      <c r="N152" s="239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153</v>
      </c>
      <c r="AT152" s="229" t="s">
        <v>155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826</v>
      </c>
    </row>
    <row r="153" s="2" customFormat="1" ht="49.05" customHeight="1">
      <c r="A153" s="36"/>
      <c r="B153" s="37"/>
      <c r="C153" s="231" t="s">
        <v>169</v>
      </c>
      <c r="D153" s="231" t="s">
        <v>155</v>
      </c>
      <c r="E153" s="232" t="s">
        <v>827</v>
      </c>
      <c r="F153" s="233" t="s">
        <v>828</v>
      </c>
      <c r="G153" s="234" t="s">
        <v>497</v>
      </c>
      <c r="H153" s="235">
        <v>12.5</v>
      </c>
      <c r="I153" s="236"/>
      <c r="J153" s="237">
        <f>ROUND(I153*H153,2)</f>
        <v>0</v>
      </c>
      <c r="K153" s="233" t="s">
        <v>151</v>
      </c>
      <c r="L153" s="42"/>
      <c r="M153" s="238" t="s">
        <v>1</v>
      </c>
      <c r="N153" s="239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153</v>
      </c>
      <c r="AT153" s="229" t="s">
        <v>155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829</v>
      </c>
    </row>
    <row r="154" s="2" customFormat="1" ht="55.5" customHeight="1">
      <c r="A154" s="36"/>
      <c r="B154" s="37"/>
      <c r="C154" s="231" t="s">
        <v>240</v>
      </c>
      <c r="D154" s="231" t="s">
        <v>155</v>
      </c>
      <c r="E154" s="232" t="s">
        <v>830</v>
      </c>
      <c r="F154" s="233" t="s">
        <v>831</v>
      </c>
      <c r="G154" s="234" t="s">
        <v>497</v>
      </c>
      <c r="H154" s="235">
        <v>62.5</v>
      </c>
      <c r="I154" s="236"/>
      <c r="J154" s="237">
        <f>ROUND(I154*H154,2)</f>
        <v>0</v>
      </c>
      <c r="K154" s="233" t="s">
        <v>151</v>
      </c>
      <c r="L154" s="42"/>
      <c r="M154" s="238" t="s">
        <v>1</v>
      </c>
      <c r="N154" s="239" t="s">
        <v>38</v>
      </c>
      <c r="O154" s="89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29" t="s">
        <v>153</v>
      </c>
      <c r="AT154" s="229" t="s">
        <v>155</v>
      </c>
      <c r="AU154" s="229" t="s">
        <v>80</v>
      </c>
      <c r="AY154" s="15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5" t="s">
        <v>80</v>
      </c>
      <c r="BK154" s="230">
        <f>ROUND(I154*H154,2)</f>
        <v>0</v>
      </c>
      <c r="BL154" s="15" t="s">
        <v>153</v>
      </c>
      <c r="BM154" s="229" t="s">
        <v>832</v>
      </c>
    </row>
    <row r="155" s="2" customFormat="1" ht="21.75" customHeight="1">
      <c r="A155" s="36"/>
      <c r="B155" s="37"/>
      <c r="C155" s="231" t="s">
        <v>245</v>
      </c>
      <c r="D155" s="231" t="s">
        <v>155</v>
      </c>
      <c r="E155" s="232" t="s">
        <v>833</v>
      </c>
      <c r="F155" s="233" t="s">
        <v>834</v>
      </c>
      <c r="G155" s="234" t="s">
        <v>497</v>
      </c>
      <c r="H155" s="235">
        <v>2.6000000000000001</v>
      </c>
      <c r="I155" s="236"/>
      <c r="J155" s="237">
        <f>ROUND(I155*H155,2)</f>
        <v>0</v>
      </c>
      <c r="K155" s="233" t="s">
        <v>151</v>
      </c>
      <c r="L155" s="42"/>
      <c r="M155" s="238" t="s">
        <v>1</v>
      </c>
      <c r="N155" s="239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153</v>
      </c>
      <c r="AT155" s="229" t="s">
        <v>155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835</v>
      </c>
    </row>
    <row r="156" s="2" customFormat="1">
      <c r="A156" s="36"/>
      <c r="B156" s="37"/>
      <c r="C156" s="38"/>
      <c r="D156" s="240" t="s">
        <v>195</v>
      </c>
      <c r="E156" s="38"/>
      <c r="F156" s="241" t="s">
        <v>836</v>
      </c>
      <c r="G156" s="38"/>
      <c r="H156" s="38"/>
      <c r="I156" s="242"/>
      <c r="J156" s="38"/>
      <c r="K156" s="38"/>
      <c r="L156" s="42"/>
      <c r="M156" s="243"/>
      <c r="N156" s="244"/>
      <c r="O156" s="89"/>
      <c r="P156" s="89"/>
      <c r="Q156" s="89"/>
      <c r="R156" s="89"/>
      <c r="S156" s="89"/>
      <c r="T156" s="90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5" t="s">
        <v>195</v>
      </c>
      <c r="AU156" s="15" t="s">
        <v>80</v>
      </c>
    </row>
    <row r="157" s="2" customFormat="1" ht="24.15" customHeight="1">
      <c r="A157" s="36"/>
      <c r="B157" s="37"/>
      <c r="C157" s="231" t="s">
        <v>249</v>
      </c>
      <c r="D157" s="231" t="s">
        <v>155</v>
      </c>
      <c r="E157" s="232" t="s">
        <v>503</v>
      </c>
      <c r="F157" s="233" t="s">
        <v>504</v>
      </c>
      <c r="G157" s="234" t="s">
        <v>186</v>
      </c>
      <c r="H157" s="235">
        <v>1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837</v>
      </c>
    </row>
    <row r="158" s="11" customFormat="1" ht="25.92" customHeight="1">
      <c r="A158" s="11"/>
      <c r="B158" s="203"/>
      <c r="C158" s="204"/>
      <c r="D158" s="205" t="s">
        <v>72</v>
      </c>
      <c r="E158" s="206" t="s">
        <v>450</v>
      </c>
      <c r="F158" s="206" t="s">
        <v>506</v>
      </c>
      <c r="G158" s="204"/>
      <c r="H158" s="204"/>
      <c r="I158" s="207"/>
      <c r="J158" s="208">
        <f>BK158</f>
        <v>0</v>
      </c>
      <c r="K158" s="204"/>
      <c r="L158" s="209"/>
      <c r="M158" s="210"/>
      <c r="N158" s="211"/>
      <c r="O158" s="211"/>
      <c r="P158" s="212">
        <f>SUM(P159:P178)</f>
        <v>0</v>
      </c>
      <c r="Q158" s="211"/>
      <c r="R158" s="212">
        <f>SUM(R159:R178)</f>
        <v>0</v>
      </c>
      <c r="S158" s="211"/>
      <c r="T158" s="213">
        <f>SUM(T159:T178)</f>
        <v>0</v>
      </c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R158" s="214" t="s">
        <v>80</v>
      </c>
      <c r="AT158" s="215" t="s">
        <v>72</v>
      </c>
      <c r="AU158" s="215" t="s">
        <v>73</v>
      </c>
      <c r="AY158" s="214" t="s">
        <v>146</v>
      </c>
      <c r="BK158" s="216">
        <f>SUM(BK159:BK178)</f>
        <v>0</v>
      </c>
    </row>
    <row r="159" s="2" customFormat="1" ht="33" customHeight="1">
      <c r="A159" s="36"/>
      <c r="B159" s="37"/>
      <c r="C159" s="217" t="s">
        <v>253</v>
      </c>
      <c r="D159" s="217" t="s">
        <v>147</v>
      </c>
      <c r="E159" s="218" t="s">
        <v>838</v>
      </c>
      <c r="F159" s="219" t="s">
        <v>839</v>
      </c>
      <c r="G159" s="220" t="s">
        <v>150</v>
      </c>
      <c r="H159" s="221">
        <v>10</v>
      </c>
      <c r="I159" s="222"/>
      <c r="J159" s="223">
        <f>ROUND(I159*H159,2)</f>
        <v>0</v>
      </c>
      <c r="K159" s="219" t="s">
        <v>151</v>
      </c>
      <c r="L159" s="224"/>
      <c r="M159" s="225" t="s">
        <v>1</v>
      </c>
      <c r="N159" s="226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152</v>
      </c>
      <c r="AT159" s="229" t="s">
        <v>147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840</v>
      </c>
    </row>
    <row r="160" s="2" customFormat="1" ht="33" customHeight="1">
      <c r="A160" s="36"/>
      <c r="B160" s="37"/>
      <c r="C160" s="217" t="s">
        <v>257</v>
      </c>
      <c r="D160" s="217" t="s">
        <v>147</v>
      </c>
      <c r="E160" s="218" t="s">
        <v>841</v>
      </c>
      <c r="F160" s="219" t="s">
        <v>842</v>
      </c>
      <c r="G160" s="220" t="s">
        <v>150</v>
      </c>
      <c r="H160" s="221">
        <v>10</v>
      </c>
      <c r="I160" s="222"/>
      <c r="J160" s="223">
        <f>ROUND(I160*H160,2)</f>
        <v>0</v>
      </c>
      <c r="K160" s="219" t="s">
        <v>151</v>
      </c>
      <c r="L160" s="224"/>
      <c r="M160" s="225" t="s">
        <v>1</v>
      </c>
      <c r="N160" s="226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152</v>
      </c>
      <c r="AT160" s="229" t="s">
        <v>147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843</v>
      </c>
    </row>
    <row r="161" s="2" customFormat="1" ht="16.5" customHeight="1">
      <c r="A161" s="36"/>
      <c r="B161" s="37"/>
      <c r="C161" s="231" t="s">
        <v>165</v>
      </c>
      <c r="D161" s="231" t="s">
        <v>155</v>
      </c>
      <c r="E161" s="232" t="s">
        <v>844</v>
      </c>
      <c r="F161" s="233" t="s">
        <v>845</v>
      </c>
      <c r="G161" s="234" t="s">
        <v>150</v>
      </c>
      <c r="H161" s="235">
        <v>20</v>
      </c>
      <c r="I161" s="236"/>
      <c r="J161" s="237">
        <f>ROUND(I161*H161,2)</f>
        <v>0</v>
      </c>
      <c r="K161" s="233" t="s">
        <v>151</v>
      </c>
      <c r="L161" s="42"/>
      <c r="M161" s="238" t="s">
        <v>1</v>
      </c>
      <c r="N161" s="239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80</v>
      </c>
      <c r="AT161" s="229" t="s">
        <v>155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80</v>
      </c>
      <c r="BM161" s="229" t="s">
        <v>846</v>
      </c>
    </row>
    <row r="162" s="2" customFormat="1" ht="24.15" customHeight="1">
      <c r="A162" s="36"/>
      <c r="B162" s="37"/>
      <c r="C162" s="217" t="s">
        <v>264</v>
      </c>
      <c r="D162" s="217" t="s">
        <v>147</v>
      </c>
      <c r="E162" s="218" t="s">
        <v>847</v>
      </c>
      <c r="F162" s="219" t="s">
        <v>848</v>
      </c>
      <c r="G162" s="220" t="s">
        <v>150</v>
      </c>
      <c r="H162" s="221">
        <v>63</v>
      </c>
      <c r="I162" s="222"/>
      <c r="J162" s="223">
        <f>ROUND(I162*H162,2)</f>
        <v>0</v>
      </c>
      <c r="K162" s="219" t="s">
        <v>151</v>
      </c>
      <c r="L162" s="224"/>
      <c r="M162" s="225" t="s">
        <v>1</v>
      </c>
      <c r="N162" s="226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152</v>
      </c>
      <c r="AT162" s="229" t="s">
        <v>147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849</v>
      </c>
    </row>
    <row r="163" s="2" customFormat="1" ht="24.15" customHeight="1">
      <c r="A163" s="36"/>
      <c r="B163" s="37"/>
      <c r="C163" s="217" t="s">
        <v>248</v>
      </c>
      <c r="D163" s="217" t="s">
        <v>147</v>
      </c>
      <c r="E163" s="218" t="s">
        <v>850</v>
      </c>
      <c r="F163" s="219" t="s">
        <v>851</v>
      </c>
      <c r="G163" s="220" t="s">
        <v>150</v>
      </c>
      <c r="H163" s="221">
        <v>10</v>
      </c>
      <c r="I163" s="222"/>
      <c r="J163" s="223">
        <f>ROUND(I163*H163,2)</f>
        <v>0</v>
      </c>
      <c r="K163" s="219" t="s">
        <v>151</v>
      </c>
      <c r="L163" s="224"/>
      <c r="M163" s="225" t="s">
        <v>1</v>
      </c>
      <c r="N163" s="226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152</v>
      </c>
      <c r="AT163" s="229" t="s">
        <v>147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852</v>
      </c>
    </row>
    <row r="164" s="2" customFormat="1" ht="16.5" customHeight="1">
      <c r="A164" s="36"/>
      <c r="B164" s="37"/>
      <c r="C164" s="231" t="s">
        <v>271</v>
      </c>
      <c r="D164" s="231" t="s">
        <v>155</v>
      </c>
      <c r="E164" s="232" t="s">
        <v>853</v>
      </c>
      <c r="F164" s="233" t="s">
        <v>854</v>
      </c>
      <c r="G164" s="234" t="s">
        <v>150</v>
      </c>
      <c r="H164" s="235">
        <v>73</v>
      </c>
      <c r="I164" s="236"/>
      <c r="J164" s="237">
        <f>ROUND(I164*H164,2)</f>
        <v>0</v>
      </c>
      <c r="K164" s="233" t="s">
        <v>151</v>
      </c>
      <c r="L164" s="42"/>
      <c r="M164" s="238" t="s">
        <v>1</v>
      </c>
      <c r="N164" s="239" t="s">
        <v>38</v>
      </c>
      <c r="O164" s="89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9" t="s">
        <v>153</v>
      </c>
      <c r="AT164" s="229" t="s">
        <v>155</v>
      </c>
      <c r="AU164" s="229" t="s">
        <v>80</v>
      </c>
      <c r="AY164" s="15" t="s">
        <v>146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5" t="s">
        <v>80</v>
      </c>
      <c r="BK164" s="230">
        <f>ROUND(I164*H164,2)</f>
        <v>0</v>
      </c>
      <c r="BL164" s="15" t="s">
        <v>153</v>
      </c>
      <c r="BM164" s="229" t="s">
        <v>413</v>
      </c>
    </row>
    <row r="165" s="2" customFormat="1" ht="37.8" customHeight="1">
      <c r="A165" s="36"/>
      <c r="B165" s="37"/>
      <c r="C165" s="231" t="s">
        <v>275</v>
      </c>
      <c r="D165" s="231" t="s">
        <v>155</v>
      </c>
      <c r="E165" s="232" t="s">
        <v>855</v>
      </c>
      <c r="F165" s="233" t="s">
        <v>856</v>
      </c>
      <c r="G165" s="234" t="s">
        <v>186</v>
      </c>
      <c r="H165" s="235">
        <v>8</v>
      </c>
      <c r="I165" s="236"/>
      <c r="J165" s="237">
        <f>ROUND(I165*H165,2)</f>
        <v>0</v>
      </c>
      <c r="K165" s="233" t="s">
        <v>151</v>
      </c>
      <c r="L165" s="42"/>
      <c r="M165" s="238" t="s">
        <v>1</v>
      </c>
      <c r="N165" s="239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153</v>
      </c>
      <c r="AT165" s="229" t="s">
        <v>155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421</v>
      </c>
    </row>
    <row r="166" s="2" customFormat="1" ht="24.15" customHeight="1">
      <c r="A166" s="36"/>
      <c r="B166" s="37"/>
      <c r="C166" s="231" t="s">
        <v>279</v>
      </c>
      <c r="D166" s="231" t="s">
        <v>155</v>
      </c>
      <c r="E166" s="232" t="s">
        <v>508</v>
      </c>
      <c r="F166" s="233" t="s">
        <v>509</v>
      </c>
      <c r="G166" s="234" t="s">
        <v>186</v>
      </c>
      <c r="H166" s="235">
        <v>20</v>
      </c>
      <c r="I166" s="236"/>
      <c r="J166" s="237">
        <f>ROUND(I166*H166,2)</f>
        <v>0</v>
      </c>
      <c r="K166" s="233" t="s">
        <v>151</v>
      </c>
      <c r="L166" s="42"/>
      <c r="M166" s="238" t="s">
        <v>1</v>
      </c>
      <c r="N166" s="239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153</v>
      </c>
      <c r="AT166" s="229" t="s">
        <v>155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429</v>
      </c>
    </row>
    <row r="167" s="2" customFormat="1" ht="24.15" customHeight="1">
      <c r="A167" s="36"/>
      <c r="B167" s="37"/>
      <c r="C167" s="217" t="s">
        <v>194</v>
      </c>
      <c r="D167" s="217" t="s">
        <v>147</v>
      </c>
      <c r="E167" s="218" t="s">
        <v>857</v>
      </c>
      <c r="F167" s="219" t="s">
        <v>858</v>
      </c>
      <c r="G167" s="220" t="s">
        <v>150</v>
      </c>
      <c r="H167" s="221">
        <v>10</v>
      </c>
      <c r="I167" s="222"/>
      <c r="J167" s="223">
        <f>ROUND(I167*H167,2)</f>
        <v>0</v>
      </c>
      <c r="K167" s="219" t="s">
        <v>151</v>
      </c>
      <c r="L167" s="224"/>
      <c r="M167" s="225" t="s">
        <v>1</v>
      </c>
      <c r="N167" s="226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152</v>
      </c>
      <c r="AT167" s="229" t="s">
        <v>147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859</v>
      </c>
    </row>
    <row r="168" s="2" customFormat="1" ht="24.15" customHeight="1">
      <c r="A168" s="36"/>
      <c r="B168" s="37"/>
      <c r="C168" s="231" t="s">
        <v>286</v>
      </c>
      <c r="D168" s="231" t="s">
        <v>155</v>
      </c>
      <c r="E168" s="232" t="s">
        <v>515</v>
      </c>
      <c r="F168" s="233" t="s">
        <v>516</v>
      </c>
      <c r="G168" s="234" t="s">
        <v>150</v>
      </c>
      <c r="H168" s="235">
        <v>10</v>
      </c>
      <c r="I168" s="236"/>
      <c r="J168" s="237">
        <f>ROUND(I168*H168,2)</f>
        <v>0</v>
      </c>
      <c r="K168" s="233" t="s">
        <v>151</v>
      </c>
      <c r="L168" s="42"/>
      <c r="M168" s="238" t="s">
        <v>1</v>
      </c>
      <c r="N168" s="239" t="s">
        <v>38</v>
      </c>
      <c r="O168" s="89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9" t="s">
        <v>153</v>
      </c>
      <c r="AT168" s="229" t="s">
        <v>155</v>
      </c>
      <c r="AU168" s="229" t="s">
        <v>80</v>
      </c>
      <c r="AY168" s="15" t="s">
        <v>146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5" t="s">
        <v>80</v>
      </c>
      <c r="BK168" s="230">
        <f>ROUND(I168*H168,2)</f>
        <v>0</v>
      </c>
      <c r="BL168" s="15" t="s">
        <v>153</v>
      </c>
      <c r="BM168" s="229" t="s">
        <v>301</v>
      </c>
    </row>
    <row r="169" s="2" customFormat="1" ht="24.15" customHeight="1">
      <c r="A169" s="36"/>
      <c r="B169" s="37"/>
      <c r="C169" s="231" t="s">
        <v>290</v>
      </c>
      <c r="D169" s="231" t="s">
        <v>155</v>
      </c>
      <c r="E169" s="232" t="s">
        <v>860</v>
      </c>
      <c r="F169" s="233" t="s">
        <v>861</v>
      </c>
      <c r="G169" s="234" t="s">
        <v>186</v>
      </c>
      <c r="H169" s="235">
        <v>2</v>
      </c>
      <c r="I169" s="236"/>
      <c r="J169" s="237">
        <f>ROUND(I169*H169,2)</f>
        <v>0</v>
      </c>
      <c r="K169" s="233" t="s">
        <v>151</v>
      </c>
      <c r="L169" s="42"/>
      <c r="M169" s="238" t="s">
        <v>1</v>
      </c>
      <c r="N169" s="239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80</v>
      </c>
      <c r="AT169" s="229" t="s">
        <v>155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80</v>
      </c>
      <c r="BM169" s="229" t="s">
        <v>862</v>
      </c>
    </row>
    <row r="170" s="2" customFormat="1" ht="33" customHeight="1">
      <c r="A170" s="36"/>
      <c r="B170" s="37"/>
      <c r="C170" s="217" t="s">
        <v>294</v>
      </c>
      <c r="D170" s="217" t="s">
        <v>147</v>
      </c>
      <c r="E170" s="218" t="s">
        <v>527</v>
      </c>
      <c r="F170" s="219" t="s">
        <v>528</v>
      </c>
      <c r="G170" s="220" t="s">
        <v>150</v>
      </c>
      <c r="H170" s="221">
        <v>73</v>
      </c>
      <c r="I170" s="222"/>
      <c r="J170" s="223">
        <f>ROUND(I170*H170,2)</f>
        <v>0</v>
      </c>
      <c r="K170" s="219" t="s">
        <v>151</v>
      </c>
      <c r="L170" s="224"/>
      <c r="M170" s="225" t="s">
        <v>1</v>
      </c>
      <c r="N170" s="226" t="s">
        <v>38</v>
      </c>
      <c r="O170" s="89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9" t="s">
        <v>152</v>
      </c>
      <c r="AT170" s="229" t="s">
        <v>147</v>
      </c>
      <c r="AU170" s="229" t="s">
        <v>80</v>
      </c>
      <c r="AY170" s="15" t="s">
        <v>146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5" t="s">
        <v>80</v>
      </c>
      <c r="BK170" s="230">
        <f>ROUND(I170*H170,2)</f>
        <v>0</v>
      </c>
      <c r="BL170" s="15" t="s">
        <v>153</v>
      </c>
      <c r="BM170" s="229" t="s">
        <v>863</v>
      </c>
    </row>
    <row r="171" s="2" customFormat="1" ht="37.8" customHeight="1">
      <c r="A171" s="36"/>
      <c r="B171" s="37"/>
      <c r="C171" s="231" t="s">
        <v>298</v>
      </c>
      <c r="D171" s="231" t="s">
        <v>155</v>
      </c>
      <c r="E171" s="232" t="s">
        <v>531</v>
      </c>
      <c r="F171" s="233" t="s">
        <v>532</v>
      </c>
      <c r="G171" s="234" t="s">
        <v>150</v>
      </c>
      <c r="H171" s="235">
        <v>73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211</v>
      </c>
    </row>
    <row r="172" s="2" customFormat="1" ht="24.15" customHeight="1">
      <c r="A172" s="36"/>
      <c r="B172" s="37"/>
      <c r="C172" s="231" t="s">
        <v>302</v>
      </c>
      <c r="D172" s="231" t="s">
        <v>155</v>
      </c>
      <c r="E172" s="232" t="s">
        <v>534</v>
      </c>
      <c r="F172" s="233" t="s">
        <v>535</v>
      </c>
      <c r="G172" s="234" t="s">
        <v>186</v>
      </c>
      <c r="H172" s="235">
        <v>6</v>
      </c>
      <c r="I172" s="236"/>
      <c r="J172" s="237">
        <f>ROUND(I172*H172,2)</f>
        <v>0</v>
      </c>
      <c r="K172" s="233" t="s">
        <v>151</v>
      </c>
      <c r="L172" s="42"/>
      <c r="M172" s="238" t="s">
        <v>1</v>
      </c>
      <c r="N172" s="239" t="s">
        <v>38</v>
      </c>
      <c r="O172" s="89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9" t="s">
        <v>153</v>
      </c>
      <c r="AT172" s="229" t="s">
        <v>155</v>
      </c>
      <c r="AU172" s="229" t="s">
        <v>80</v>
      </c>
      <c r="AY172" s="15" t="s">
        <v>146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5" t="s">
        <v>80</v>
      </c>
      <c r="BK172" s="230">
        <f>ROUND(I172*H172,2)</f>
        <v>0</v>
      </c>
      <c r="BL172" s="15" t="s">
        <v>153</v>
      </c>
      <c r="BM172" s="229" t="s">
        <v>305</v>
      </c>
    </row>
    <row r="173" s="2" customFormat="1" ht="33" customHeight="1">
      <c r="A173" s="36"/>
      <c r="B173" s="37"/>
      <c r="C173" s="217" t="s">
        <v>307</v>
      </c>
      <c r="D173" s="217" t="s">
        <v>147</v>
      </c>
      <c r="E173" s="218" t="s">
        <v>864</v>
      </c>
      <c r="F173" s="219" t="s">
        <v>865</v>
      </c>
      <c r="G173" s="220" t="s">
        <v>150</v>
      </c>
      <c r="H173" s="221">
        <v>116</v>
      </c>
      <c r="I173" s="222"/>
      <c r="J173" s="223">
        <f>ROUND(I173*H173,2)</f>
        <v>0</v>
      </c>
      <c r="K173" s="219" t="s">
        <v>151</v>
      </c>
      <c r="L173" s="224"/>
      <c r="M173" s="225" t="s">
        <v>1</v>
      </c>
      <c r="N173" s="226" t="s">
        <v>38</v>
      </c>
      <c r="O173" s="89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29" t="s">
        <v>152</v>
      </c>
      <c r="AT173" s="229" t="s">
        <v>147</v>
      </c>
      <c r="AU173" s="229" t="s">
        <v>80</v>
      </c>
      <c r="AY173" s="15" t="s">
        <v>146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5" t="s">
        <v>80</v>
      </c>
      <c r="BK173" s="230">
        <f>ROUND(I173*H173,2)</f>
        <v>0</v>
      </c>
      <c r="BL173" s="15" t="s">
        <v>153</v>
      </c>
      <c r="BM173" s="229" t="s">
        <v>866</v>
      </c>
    </row>
    <row r="174" s="2" customFormat="1" ht="37.8" customHeight="1">
      <c r="A174" s="36"/>
      <c r="B174" s="37"/>
      <c r="C174" s="231" t="s">
        <v>313</v>
      </c>
      <c r="D174" s="231" t="s">
        <v>155</v>
      </c>
      <c r="E174" s="232" t="s">
        <v>541</v>
      </c>
      <c r="F174" s="233" t="s">
        <v>542</v>
      </c>
      <c r="G174" s="234" t="s">
        <v>150</v>
      </c>
      <c r="H174" s="235">
        <v>116</v>
      </c>
      <c r="I174" s="236"/>
      <c r="J174" s="237">
        <f>ROUND(I174*H174,2)</f>
        <v>0</v>
      </c>
      <c r="K174" s="233" t="s">
        <v>151</v>
      </c>
      <c r="L174" s="42"/>
      <c r="M174" s="238" t="s">
        <v>1</v>
      </c>
      <c r="N174" s="239" t="s">
        <v>38</v>
      </c>
      <c r="O174" s="89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29" t="s">
        <v>153</v>
      </c>
      <c r="AT174" s="229" t="s">
        <v>155</v>
      </c>
      <c r="AU174" s="229" t="s">
        <v>80</v>
      </c>
      <c r="AY174" s="15" t="s">
        <v>146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5" t="s">
        <v>80</v>
      </c>
      <c r="BK174" s="230">
        <f>ROUND(I174*H174,2)</f>
        <v>0</v>
      </c>
      <c r="BL174" s="15" t="s">
        <v>153</v>
      </c>
      <c r="BM174" s="229" t="s">
        <v>228</v>
      </c>
    </row>
    <row r="175" s="2" customFormat="1" ht="24.15" customHeight="1">
      <c r="A175" s="36"/>
      <c r="B175" s="37"/>
      <c r="C175" s="231" t="s">
        <v>317</v>
      </c>
      <c r="D175" s="231" t="s">
        <v>155</v>
      </c>
      <c r="E175" s="232" t="s">
        <v>545</v>
      </c>
      <c r="F175" s="233" t="s">
        <v>546</v>
      </c>
      <c r="G175" s="234" t="s">
        <v>186</v>
      </c>
      <c r="H175" s="235">
        <v>8</v>
      </c>
      <c r="I175" s="236"/>
      <c r="J175" s="237">
        <f>ROUND(I175*H175,2)</f>
        <v>0</v>
      </c>
      <c r="K175" s="233" t="s">
        <v>151</v>
      </c>
      <c r="L175" s="42"/>
      <c r="M175" s="238" t="s">
        <v>1</v>
      </c>
      <c r="N175" s="239" t="s">
        <v>38</v>
      </c>
      <c r="O175" s="89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29" t="s">
        <v>153</v>
      </c>
      <c r="AT175" s="229" t="s">
        <v>155</v>
      </c>
      <c r="AU175" s="229" t="s">
        <v>80</v>
      </c>
      <c r="AY175" s="15" t="s">
        <v>146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5" t="s">
        <v>80</v>
      </c>
      <c r="BK175" s="230">
        <f>ROUND(I175*H175,2)</f>
        <v>0</v>
      </c>
      <c r="BL175" s="15" t="s">
        <v>153</v>
      </c>
      <c r="BM175" s="229" t="s">
        <v>310</v>
      </c>
    </row>
    <row r="176" s="2" customFormat="1" ht="33" customHeight="1">
      <c r="A176" s="36"/>
      <c r="B176" s="37"/>
      <c r="C176" s="217" t="s">
        <v>321</v>
      </c>
      <c r="D176" s="217" t="s">
        <v>147</v>
      </c>
      <c r="E176" s="218" t="s">
        <v>867</v>
      </c>
      <c r="F176" s="219" t="s">
        <v>868</v>
      </c>
      <c r="G176" s="220" t="s">
        <v>150</v>
      </c>
      <c r="H176" s="221">
        <v>320</v>
      </c>
      <c r="I176" s="222"/>
      <c r="J176" s="223">
        <f>ROUND(I176*H176,2)</f>
        <v>0</v>
      </c>
      <c r="K176" s="219" t="s">
        <v>151</v>
      </c>
      <c r="L176" s="224"/>
      <c r="M176" s="225" t="s">
        <v>1</v>
      </c>
      <c r="N176" s="226" t="s">
        <v>38</v>
      </c>
      <c r="O176" s="89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229" t="s">
        <v>152</v>
      </c>
      <c r="AT176" s="229" t="s">
        <v>147</v>
      </c>
      <c r="AU176" s="229" t="s">
        <v>80</v>
      </c>
      <c r="AY176" s="15" t="s">
        <v>146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5" t="s">
        <v>80</v>
      </c>
      <c r="BK176" s="230">
        <f>ROUND(I176*H176,2)</f>
        <v>0</v>
      </c>
      <c r="BL176" s="15" t="s">
        <v>153</v>
      </c>
      <c r="BM176" s="229" t="s">
        <v>869</v>
      </c>
    </row>
    <row r="177" s="2" customFormat="1" ht="37.8" customHeight="1">
      <c r="A177" s="36"/>
      <c r="B177" s="37"/>
      <c r="C177" s="231" t="s">
        <v>325</v>
      </c>
      <c r="D177" s="231" t="s">
        <v>155</v>
      </c>
      <c r="E177" s="232" t="s">
        <v>555</v>
      </c>
      <c r="F177" s="233" t="s">
        <v>556</v>
      </c>
      <c r="G177" s="234" t="s">
        <v>150</v>
      </c>
      <c r="H177" s="235">
        <v>320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220</v>
      </c>
    </row>
    <row r="178" s="2" customFormat="1" ht="24.15" customHeight="1">
      <c r="A178" s="36"/>
      <c r="B178" s="37"/>
      <c r="C178" s="231" t="s">
        <v>329</v>
      </c>
      <c r="D178" s="231" t="s">
        <v>155</v>
      </c>
      <c r="E178" s="232" t="s">
        <v>559</v>
      </c>
      <c r="F178" s="233" t="s">
        <v>560</v>
      </c>
      <c r="G178" s="234" t="s">
        <v>186</v>
      </c>
      <c r="H178" s="235">
        <v>2</v>
      </c>
      <c r="I178" s="236"/>
      <c r="J178" s="237">
        <f>ROUND(I178*H178,2)</f>
        <v>0</v>
      </c>
      <c r="K178" s="233" t="s">
        <v>151</v>
      </c>
      <c r="L178" s="42"/>
      <c r="M178" s="238" t="s">
        <v>1</v>
      </c>
      <c r="N178" s="239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153</v>
      </c>
      <c r="AT178" s="229" t="s">
        <v>155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518</v>
      </c>
    </row>
    <row r="179" s="11" customFormat="1" ht="25.92" customHeight="1">
      <c r="A179" s="11"/>
      <c r="B179" s="203"/>
      <c r="C179" s="204"/>
      <c r="D179" s="205" t="s">
        <v>72</v>
      </c>
      <c r="E179" s="206" t="s">
        <v>618</v>
      </c>
      <c r="F179" s="206" t="s">
        <v>870</v>
      </c>
      <c r="G179" s="204"/>
      <c r="H179" s="204"/>
      <c r="I179" s="207"/>
      <c r="J179" s="208">
        <f>BK179</f>
        <v>0</v>
      </c>
      <c r="K179" s="204"/>
      <c r="L179" s="209"/>
      <c r="M179" s="210"/>
      <c r="N179" s="211"/>
      <c r="O179" s="211"/>
      <c r="P179" s="212">
        <f>SUM(P180:P199)</f>
        <v>0</v>
      </c>
      <c r="Q179" s="211"/>
      <c r="R179" s="212">
        <f>SUM(R180:R199)</f>
        <v>0</v>
      </c>
      <c r="S179" s="211"/>
      <c r="T179" s="213">
        <f>SUM(T180:T199)</f>
        <v>0</v>
      </c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R179" s="214" t="s">
        <v>80</v>
      </c>
      <c r="AT179" s="215" t="s">
        <v>72</v>
      </c>
      <c r="AU179" s="215" t="s">
        <v>73</v>
      </c>
      <c r="AY179" s="214" t="s">
        <v>146</v>
      </c>
      <c r="BK179" s="216">
        <f>SUM(BK180:BK199)</f>
        <v>0</v>
      </c>
    </row>
    <row r="180" s="2" customFormat="1" ht="16.5" customHeight="1">
      <c r="A180" s="36"/>
      <c r="B180" s="37"/>
      <c r="C180" s="231" t="s">
        <v>333</v>
      </c>
      <c r="D180" s="231" t="s">
        <v>155</v>
      </c>
      <c r="E180" s="232" t="s">
        <v>871</v>
      </c>
      <c r="F180" s="233" t="s">
        <v>872</v>
      </c>
      <c r="G180" s="234" t="s">
        <v>186</v>
      </c>
      <c r="H180" s="235">
        <v>1</v>
      </c>
      <c r="I180" s="236"/>
      <c r="J180" s="237">
        <f>ROUND(I180*H180,2)</f>
        <v>0</v>
      </c>
      <c r="K180" s="233" t="s">
        <v>151</v>
      </c>
      <c r="L180" s="42"/>
      <c r="M180" s="238" t="s">
        <v>1</v>
      </c>
      <c r="N180" s="239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153</v>
      </c>
      <c r="AT180" s="229" t="s">
        <v>155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873</v>
      </c>
    </row>
    <row r="181" s="2" customFormat="1" ht="24.15" customHeight="1">
      <c r="A181" s="36"/>
      <c r="B181" s="37"/>
      <c r="C181" s="217" t="s">
        <v>337</v>
      </c>
      <c r="D181" s="217" t="s">
        <v>147</v>
      </c>
      <c r="E181" s="218" t="s">
        <v>342</v>
      </c>
      <c r="F181" s="219" t="s">
        <v>343</v>
      </c>
      <c r="G181" s="220" t="s">
        <v>150</v>
      </c>
      <c r="H181" s="221">
        <v>50</v>
      </c>
      <c r="I181" s="222"/>
      <c r="J181" s="223">
        <f>ROUND(I181*H181,2)</f>
        <v>0</v>
      </c>
      <c r="K181" s="219" t="s">
        <v>151</v>
      </c>
      <c r="L181" s="224"/>
      <c r="M181" s="225" t="s">
        <v>1</v>
      </c>
      <c r="N181" s="226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152</v>
      </c>
      <c r="AT181" s="229" t="s">
        <v>147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874</v>
      </c>
    </row>
    <row r="182" s="2" customFormat="1" ht="37.8" customHeight="1">
      <c r="A182" s="36"/>
      <c r="B182" s="37"/>
      <c r="C182" s="217" t="s">
        <v>341</v>
      </c>
      <c r="D182" s="217" t="s">
        <v>147</v>
      </c>
      <c r="E182" s="218" t="s">
        <v>875</v>
      </c>
      <c r="F182" s="219" t="s">
        <v>876</v>
      </c>
      <c r="G182" s="220" t="s">
        <v>186</v>
      </c>
      <c r="H182" s="221">
        <v>1</v>
      </c>
      <c r="I182" s="222"/>
      <c r="J182" s="223">
        <f>ROUND(I182*H182,2)</f>
        <v>0</v>
      </c>
      <c r="K182" s="219" t="s">
        <v>151</v>
      </c>
      <c r="L182" s="224"/>
      <c r="M182" s="225" t="s">
        <v>1</v>
      </c>
      <c r="N182" s="226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152</v>
      </c>
      <c r="AT182" s="229" t="s">
        <v>147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877</v>
      </c>
    </row>
    <row r="183" s="2" customFormat="1" ht="21.75" customHeight="1">
      <c r="A183" s="36"/>
      <c r="B183" s="37"/>
      <c r="C183" s="217" t="s">
        <v>345</v>
      </c>
      <c r="D183" s="217" t="s">
        <v>147</v>
      </c>
      <c r="E183" s="218" t="s">
        <v>878</v>
      </c>
      <c r="F183" s="219" t="s">
        <v>879</v>
      </c>
      <c r="G183" s="220" t="s">
        <v>186</v>
      </c>
      <c r="H183" s="221">
        <v>1</v>
      </c>
      <c r="I183" s="222"/>
      <c r="J183" s="223">
        <f>ROUND(I183*H183,2)</f>
        <v>0</v>
      </c>
      <c r="K183" s="219" t="s">
        <v>151</v>
      </c>
      <c r="L183" s="224"/>
      <c r="M183" s="225" t="s">
        <v>1</v>
      </c>
      <c r="N183" s="226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152</v>
      </c>
      <c r="AT183" s="229" t="s">
        <v>147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880</v>
      </c>
    </row>
    <row r="184" s="2" customFormat="1" ht="24.15" customHeight="1">
      <c r="A184" s="36"/>
      <c r="B184" s="37"/>
      <c r="C184" s="217" t="s">
        <v>349</v>
      </c>
      <c r="D184" s="217" t="s">
        <v>147</v>
      </c>
      <c r="E184" s="218" t="s">
        <v>881</v>
      </c>
      <c r="F184" s="219" t="s">
        <v>882</v>
      </c>
      <c r="G184" s="220" t="s">
        <v>186</v>
      </c>
      <c r="H184" s="221">
        <v>1</v>
      </c>
      <c r="I184" s="222"/>
      <c r="J184" s="223">
        <f>ROUND(I184*H184,2)</f>
        <v>0</v>
      </c>
      <c r="K184" s="219" t="s">
        <v>151</v>
      </c>
      <c r="L184" s="224"/>
      <c r="M184" s="225" t="s">
        <v>1</v>
      </c>
      <c r="N184" s="226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152</v>
      </c>
      <c r="AT184" s="229" t="s">
        <v>147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883</v>
      </c>
    </row>
    <row r="185" s="2" customFormat="1" ht="37.8" customHeight="1">
      <c r="A185" s="36"/>
      <c r="B185" s="37"/>
      <c r="C185" s="217" t="s">
        <v>353</v>
      </c>
      <c r="D185" s="217" t="s">
        <v>147</v>
      </c>
      <c r="E185" s="218" t="s">
        <v>884</v>
      </c>
      <c r="F185" s="219" t="s">
        <v>885</v>
      </c>
      <c r="G185" s="220" t="s">
        <v>186</v>
      </c>
      <c r="H185" s="221">
        <v>2</v>
      </c>
      <c r="I185" s="222"/>
      <c r="J185" s="223">
        <f>ROUND(I185*H185,2)</f>
        <v>0</v>
      </c>
      <c r="K185" s="219" t="s">
        <v>151</v>
      </c>
      <c r="L185" s="224"/>
      <c r="M185" s="225" t="s">
        <v>1</v>
      </c>
      <c r="N185" s="226" t="s">
        <v>38</v>
      </c>
      <c r="O185" s="89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29" t="s">
        <v>152</v>
      </c>
      <c r="AT185" s="229" t="s">
        <v>147</v>
      </c>
      <c r="AU185" s="229" t="s">
        <v>80</v>
      </c>
      <c r="AY185" s="15" t="s">
        <v>146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5" t="s">
        <v>80</v>
      </c>
      <c r="BK185" s="230">
        <f>ROUND(I185*H185,2)</f>
        <v>0</v>
      </c>
      <c r="BL185" s="15" t="s">
        <v>153</v>
      </c>
      <c r="BM185" s="229" t="s">
        <v>886</v>
      </c>
    </row>
    <row r="186" s="2" customFormat="1" ht="33" customHeight="1">
      <c r="A186" s="36"/>
      <c r="B186" s="37"/>
      <c r="C186" s="217" t="s">
        <v>357</v>
      </c>
      <c r="D186" s="217" t="s">
        <v>147</v>
      </c>
      <c r="E186" s="218" t="s">
        <v>887</v>
      </c>
      <c r="F186" s="219" t="s">
        <v>888</v>
      </c>
      <c r="G186" s="220" t="s">
        <v>186</v>
      </c>
      <c r="H186" s="221">
        <v>1</v>
      </c>
      <c r="I186" s="222"/>
      <c r="J186" s="223">
        <f>ROUND(I186*H186,2)</f>
        <v>0</v>
      </c>
      <c r="K186" s="219" t="s">
        <v>151</v>
      </c>
      <c r="L186" s="224"/>
      <c r="M186" s="225" t="s">
        <v>1</v>
      </c>
      <c r="N186" s="226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152</v>
      </c>
      <c r="AT186" s="229" t="s">
        <v>147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889</v>
      </c>
    </row>
    <row r="187" s="2" customFormat="1" ht="33" customHeight="1">
      <c r="A187" s="36"/>
      <c r="B187" s="37"/>
      <c r="C187" s="217" t="s">
        <v>361</v>
      </c>
      <c r="D187" s="217" t="s">
        <v>147</v>
      </c>
      <c r="E187" s="218" t="s">
        <v>890</v>
      </c>
      <c r="F187" s="219" t="s">
        <v>891</v>
      </c>
      <c r="G187" s="220" t="s">
        <v>186</v>
      </c>
      <c r="H187" s="221">
        <v>1</v>
      </c>
      <c r="I187" s="222"/>
      <c r="J187" s="223">
        <f>ROUND(I187*H187,2)</f>
        <v>0</v>
      </c>
      <c r="K187" s="219" t="s">
        <v>151</v>
      </c>
      <c r="L187" s="224"/>
      <c r="M187" s="225" t="s">
        <v>1</v>
      </c>
      <c r="N187" s="226" t="s">
        <v>38</v>
      </c>
      <c r="O187" s="89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29" t="s">
        <v>152</v>
      </c>
      <c r="AT187" s="229" t="s">
        <v>147</v>
      </c>
      <c r="AU187" s="229" t="s">
        <v>80</v>
      </c>
      <c r="AY187" s="15" t="s">
        <v>146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5" t="s">
        <v>80</v>
      </c>
      <c r="BK187" s="230">
        <f>ROUND(I187*H187,2)</f>
        <v>0</v>
      </c>
      <c r="BL187" s="15" t="s">
        <v>153</v>
      </c>
      <c r="BM187" s="229" t="s">
        <v>892</v>
      </c>
    </row>
    <row r="188" s="2" customFormat="1" ht="33" customHeight="1">
      <c r="A188" s="36"/>
      <c r="B188" s="37"/>
      <c r="C188" s="217" t="s">
        <v>363</v>
      </c>
      <c r="D188" s="217" t="s">
        <v>147</v>
      </c>
      <c r="E188" s="218" t="s">
        <v>893</v>
      </c>
      <c r="F188" s="219" t="s">
        <v>894</v>
      </c>
      <c r="G188" s="220" t="s">
        <v>186</v>
      </c>
      <c r="H188" s="221">
        <v>1</v>
      </c>
      <c r="I188" s="222"/>
      <c r="J188" s="223">
        <f>ROUND(I188*H188,2)</f>
        <v>0</v>
      </c>
      <c r="K188" s="219" t="s">
        <v>151</v>
      </c>
      <c r="L188" s="224"/>
      <c r="M188" s="225" t="s">
        <v>1</v>
      </c>
      <c r="N188" s="226" t="s">
        <v>38</v>
      </c>
      <c r="O188" s="89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152</v>
      </c>
      <c r="AT188" s="229" t="s">
        <v>147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895</v>
      </c>
    </row>
    <row r="189" s="2" customFormat="1" ht="37.8" customHeight="1">
      <c r="A189" s="36"/>
      <c r="B189" s="37"/>
      <c r="C189" s="217" t="s">
        <v>367</v>
      </c>
      <c r="D189" s="217" t="s">
        <v>147</v>
      </c>
      <c r="E189" s="218" t="s">
        <v>896</v>
      </c>
      <c r="F189" s="219" t="s">
        <v>897</v>
      </c>
      <c r="G189" s="220" t="s">
        <v>186</v>
      </c>
      <c r="H189" s="221">
        <v>1</v>
      </c>
      <c r="I189" s="222"/>
      <c r="J189" s="223">
        <f>ROUND(I189*H189,2)</f>
        <v>0</v>
      </c>
      <c r="K189" s="219" t="s">
        <v>151</v>
      </c>
      <c r="L189" s="224"/>
      <c r="M189" s="225" t="s">
        <v>1</v>
      </c>
      <c r="N189" s="226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152</v>
      </c>
      <c r="AT189" s="229" t="s">
        <v>147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898</v>
      </c>
    </row>
    <row r="190" s="2" customFormat="1" ht="33" customHeight="1">
      <c r="A190" s="36"/>
      <c r="B190" s="37"/>
      <c r="C190" s="217" t="s">
        <v>371</v>
      </c>
      <c r="D190" s="217" t="s">
        <v>147</v>
      </c>
      <c r="E190" s="218" t="s">
        <v>899</v>
      </c>
      <c r="F190" s="219" t="s">
        <v>900</v>
      </c>
      <c r="G190" s="220" t="s">
        <v>186</v>
      </c>
      <c r="H190" s="221">
        <v>1</v>
      </c>
      <c r="I190" s="222"/>
      <c r="J190" s="223">
        <f>ROUND(I190*H190,2)</f>
        <v>0</v>
      </c>
      <c r="K190" s="219" t="s">
        <v>151</v>
      </c>
      <c r="L190" s="224"/>
      <c r="M190" s="225" t="s">
        <v>1</v>
      </c>
      <c r="N190" s="226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152</v>
      </c>
      <c r="AT190" s="229" t="s">
        <v>147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901</v>
      </c>
    </row>
    <row r="191" s="2" customFormat="1" ht="24.15" customHeight="1">
      <c r="A191" s="36"/>
      <c r="B191" s="37"/>
      <c r="C191" s="217" t="s">
        <v>375</v>
      </c>
      <c r="D191" s="217" t="s">
        <v>147</v>
      </c>
      <c r="E191" s="218" t="s">
        <v>902</v>
      </c>
      <c r="F191" s="219" t="s">
        <v>903</v>
      </c>
      <c r="G191" s="220" t="s">
        <v>186</v>
      </c>
      <c r="H191" s="221">
        <v>1</v>
      </c>
      <c r="I191" s="222"/>
      <c r="J191" s="223">
        <f>ROUND(I191*H191,2)</f>
        <v>0</v>
      </c>
      <c r="K191" s="219" t="s">
        <v>151</v>
      </c>
      <c r="L191" s="224"/>
      <c r="M191" s="225" t="s">
        <v>1</v>
      </c>
      <c r="N191" s="226" t="s">
        <v>38</v>
      </c>
      <c r="O191" s="89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152</v>
      </c>
      <c r="AT191" s="229" t="s">
        <v>147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904</v>
      </c>
    </row>
    <row r="192" s="2" customFormat="1" ht="24.15" customHeight="1">
      <c r="A192" s="36"/>
      <c r="B192" s="37"/>
      <c r="C192" s="217" t="s">
        <v>379</v>
      </c>
      <c r="D192" s="217" t="s">
        <v>147</v>
      </c>
      <c r="E192" s="218" t="s">
        <v>905</v>
      </c>
      <c r="F192" s="219" t="s">
        <v>906</v>
      </c>
      <c r="G192" s="220" t="s">
        <v>186</v>
      </c>
      <c r="H192" s="221">
        <v>1</v>
      </c>
      <c r="I192" s="222"/>
      <c r="J192" s="223">
        <f>ROUND(I192*H192,2)</f>
        <v>0</v>
      </c>
      <c r="K192" s="219" t="s">
        <v>151</v>
      </c>
      <c r="L192" s="224"/>
      <c r="M192" s="225" t="s">
        <v>1</v>
      </c>
      <c r="N192" s="226" t="s">
        <v>38</v>
      </c>
      <c r="O192" s="89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29" t="s">
        <v>152</v>
      </c>
      <c r="AT192" s="229" t="s">
        <v>147</v>
      </c>
      <c r="AU192" s="229" t="s">
        <v>80</v>
      </c>
      <c r="AY192" s="15" t="s">
        <v>146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5" t="s">
        <v>80</v>
      </c>
      <c r="BK192" s="230">
        <f>ROUND(I192*H192,2)</f>
        <v>0</v>
      </c>
      <c r="BL192" s="15" t="s">
        <v>153</v>
      </c>
      <c r="BM192" s="229" t="s">
        <v>907</v>
      </c>
    </row>
    <row r="193" s="2" customFormat="1" ht="24.15" customHeight="1">
      <c r="A193" s="36"/>
      <c r="B193" s="37"/>
      <c r="C193" s="231" t="s">
        <v>383</v>
      </c>
      <c r="D193" s="231" t="s">
        <v>155</v>
      </c>
      <c r="E193" s="232" t="s">
        <v>908</v>
      </c>
      <c r="F193" s="233" t="s">
        <v>909</v>
      </c>
      <c r="G193" s="234" t="s">
        <v>186</v>
      </c>
      <c r="H193" s="235">
        <v>1</v>
      </c>
      <c r="I193" s="236"/>
      <c r="J193" s="237">
        <f>ROUND(I193*H193,2)</f>
        <v>0</v>
      </c>
      <c r="K193" s="233" t="s">
        <v>151</v>
      </c>
      <c r="L193" s="42"/>
      <c r="M193" s="238" t="s">
        <v>1</v>
      </c>
      <c r="N193" s="239" t="s">
        <v>38</v>
      </c>
      <c r="O193" s="89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29" t="s">
        <v>153</v>
      </c>
      <c r="AT193" s="229" t="s">
        <v>155</v>
      </c>
      <c r="AU193" s="229" t="s">
        <v>80</v>
      </c>
      <c r="AY193" s="15" t="s">
        <v>146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5" t="s">
        <v>80</v>
      </c>
      <c r="BK193" s="230">
        <f>ROUND(I193*H193,2)</f>
        <v>0</v>
      </c>
      <c r="BL193" s="15" t="s">
        <v>153</v>
      </c>
      <c r="BM193" s="229" t="s">
        <v>639</v>
      </c>
    </row>
    <row r="194" s="2" customFormat="1" ht="49.05" customHeight="1">
      <c r="A194" s="36"/>
      <c r="B194" s="37"/>
      <c r="C194" s="217" t="s">
        <v>387</v>
      </c>
      <c r="D194" s="217" t="s">
        <v>147</v>
      </c>
      <c r="E194" s="218" t="s">
        <v>910</v>
      </c>
      <c r="F194" s="219" t="s">
        <v>911</v>
      </c>
      <c r="G194" s="220" t="s">
        <v>186</v>
      </c>
      <c r="H194" s="221">
        <v>3</v>
      </c>
      <c r="I194" s="222"/>
      <c r="J194" s="223">
        <f>ROUND(I194*H194,2)</f>
        <v>0</v>
      </c>
      <c r="K194" s="219" t="s">
        <v>151</v>
      </c>
      <c r="L194" s="224"/>
      <c r="M194" s="225" t="s">
        <v>1</v>
      </c>
      <c r="N194" s="226" t="s">
        <v>38</v>
      </c>
      <c r="O194" s="89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29" t="s">
        <v>82</v>
      </c>
      <c r="AT194" s="229" t="s">
        <v>147</v>
      </c>
      <c r="AU194" s="229" t="s">
        <v>80</v>
      </c>
      <c r="AY194" s="15" t="s">
        <v>146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5" t="s">
        <v>80</v>
      </c>
      <c r="BK194" s="230">
        <f>ROUND(I194*H194,2)</f>
        <v>0</v>
      </c>
      <c r="BL194" s="15" t="s">
        <v>80</v>
      </c>
      <c r="BM194" s="229" t="s">
        <v>912</v>
      </c>
    </row>
    <row r="195" s="2" customFormat="1" ht="24.15" customHeight="1">
      <c r="A195" s="36"/>
      <c r="B195" s="37"/>
      <c r="C195" s="231" t="s">
        <v>392</v>
      </c>
      <c r="D195" s="231" t="s">
        <v>155</v>
      </c>
      <c r="E195" s="232" t="s">
        <v>913</v>
      </c>
      <c r="F195" s="233" t="s">
        <v>914</v>
      </c>
      <c r="G195" s="234" t="s">
        <v>186</v>
      </c>
      <c r="H195" s="235">
        <v>3</v>
      </c>
      <c r="I195" s="236"/>
      <c r="J195" s="237">
        <f>ROUND(I195*H195,2)</f>
        <v>0</v>
      </c>
      <c r="K195" s="233" t="s">
        <v>151</v>
      </c>
      <c r="L195" s="42"/>
      <c r="M195" s="238" t="s">
        <v>1</v>
      </c>
      <c r="N195" s="239" t="s">
        <v>38</v>
      </c>
      <c r="O195" s="89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29" t="s">
        <v>80</v>
      </c>
      <c r="AT195" s="229" t="s">
        <v>155</v>
      </c>
      <c r="AU195" s="229" t="s">
        <v>80</v>
      </c>
      <c r="AY195" s="15" t="s">
        <v>146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5" t="s">
        <v>80</v>
      </c>
      <c r="BK195" s="230">
        <f>ROUND(I195*H195,2)</f>
        <v>0</v>
      </c>
      <c r="BL195" s="15" t="s">
        <v>80</v>
      </c>
      <c r="BM195" s="229" t="s">
        <v>915</v>
      </c>
    </row>
    <row r="196" s="2" customFormat="1" ht="24.15" customHeight="1">
      <c r="A196" s="36"/>
      <c r="B196" s="37"/>
      <c r="C196" s="217" t="s">
        <v>396</v>
      </c>
      <c r="D196" s="217" t="s">
        <v>147</v>
      </c>
      <c r="E196" s="218" t="s">
        <v>916</v>
      </c>
      <c r="F196" s="219" t="s">
        <v>917</v>
      </c>
      <c r="G196" s="220" t="s">
        <v>186</v>
      </c>
      <c r="H196" s="221">
        <v>1</v>
      </c>
      <c r="I196" s="222"/>
      <c r="J196" s="223">
        <f>ROUND(I196*H196,2)</f>
        <v>0</v>
      </c>
      <c r="K196" s="219" t="s">
        <v>151</v>
      </c>
      <c r="L196" s="224"/>
      <c r="M196" s="225" t="s">
        <v>1</v>
      </c>
      <c r="N196" s="226" t="s">
        <v>38</v>
      </c>
      <c r="O196" s="89"/>
      <c r="P196" s="227">
        <f>O196*H196</f>
        <v>0</v>
      </c>
      <c r="Q196" s="227">
        <v>0</v>
      </c>
      <c r="R196" s="227">
        <f>Q196*H196</f>
        <v>0</v>
      </c>
      <c r="S196" s="227">
        <v>0</v>
      </c>
      <c r="T196" s="22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29" t="s">
        <v>152</v>
      </c>
      <c r="AT196" s="229" t="s">
        <v>147</v>
      </c>
      <c r="AU196" s="229" t="s">
        <v>80</v>
      </c>
      <c r="AY196" s="15" t="s">
        <v>146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5" t="s">
        <v>80</v>
      </c>
      <c r="BK196" s="230">
        <f>ROUND(I196*H196,2)</f>
        <v>0</v>
      </c>
      <c r="BL196" s="15" t="s">
        <v>153</v>
      </c>
      <c r="BM196" s="229" t="s">
        <v>918</v>
      </c>
    </row>
    <row r="197" s="2" customFormat="1" ht="21.75" customHeight="1">
      <c r="A197" s="36"/>
      <c r="B197" s="37"/>
      <c r="C197" s="231" t="s">
        <v>400</v>
      </c>
      <c r="D197" s="231" t="s">
        <v>155</v>
      </c>
      <c r="E197" s="232" t="s">
        <v>919</v>
      </c>
      <c r="F197" s="233" t="s">
        <v>920</v>
      </c>
      <c r="G197" s="234" t="s">
        <v>186</v>
      </c>
      <c r="H197" s="235">
        <v>1</v>
      </c>
      <c r="I197" s="236"/>
      <c r="J197" s="237">
        <f>ROUND(I197*H197,2)</f>
        <v>0</v>
      </c>
      <c r="K197" s="233" t="s">
        <v>151</v>
      </c>
      <c r="L197" s="42"/>
      <c r="M197" s="238" t="s">
        <v>1</v>
      </c>
      <c r="N197" s="239" t="s">
        <v>38</v>
      </c>
      <c r="O197" s="89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229" t="s">
        <v>153</v>
      </c>
      <c r="AT197" s="229" t="s">
        <v>155</v>
      </c>
      <c r="AU197" s="229" t="s">
        <v>80</v>
      </c>
      <c r="AY197" s="15" t="s">
        <v>146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5" t="s">
        <v>80</v>
      </c>
      <c r="BK197" s="230">
        <f>ROUND(I197*H197,2)</f>
        <v>0</v>
      </c>
      <c r="BL197" s="15" t="s">
        <v>153</v>
      </c>
      <c r="BM197" s="229" t="s">
        <v>673</v>
      </c>
    </row>
    <row r="198" s="2" customFormat="1" ht="16.5" customHeight="1">
      <c r="A198" s="36"/>
      <c r="B198" s="37"/>
      <c r="C198" s="231" t="s">
        <v>404</v>
      </c>
      <c r="D198" s="231" t="s">
        <v>155</v>
      </c>
      <c r="E198" s="232" t="s">
        <v>921</v>
      </c>
      <c r="F198" s="233" t="s">
        <v>922</v>
      </c>
      <c r="G198" s="234" t="s">
        <v>186</v>
      </c>
      <c r="H198" s="235">
        <v>1</v>
      </c>
      <c r="I198" s="236"/>
      <c r="J198" s="237">
        <f>ROUND(I198*H198,2)</f>
        <v>0</v>
      </c>
      <c r="K198" s="233" t="s">
        <v>151</v>
      </c>
      <c r="L198" s="42"/>
      <c r="M198" s="238" t="s">
        <v>1</v>
      </c>
      <c r="N198" s="239" t="s">
        <v>38</v>
      </c>
      <c r="O198" s="89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229" t="s">
        <v>153</v>
      </c>
      <c r="AT198" s="229" t="s">
        <v>155</v>
      </c>
      <c r="AU198" s="229" t="s">
        <v>80</v>
      </c>
      <c r="AY198" s="15" t="s">
        <v>146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5" t="s">
        <v>80</v>
      </c>
      <c r="BK198" s="230">
        <f>ROUND(I198*H198,2)</f>
        <v>0</v>
      </c>
      <c r="BL198" s="15" t="s">
        <v>153</v>
      </c>
      <c r="BM198" s="229" t="s">
        <v>682</v>
      </c>
    </row>
    <row r="199" s="2" customFormat="1" ht="16.5" customHeight="1">
      <c r="A199" s="36"/>
      <c r="B199" s="37"/>
      <c r="C199" s="231" t="s">
        <v>409</v>
      </c>
      <c r="D199" s="231" t="s">
        <v>155</v>
      </c>
      <c r="E199" s="232" t="s">
        <v>346</v>
      </c>
      <c r="F199" s="233" t="s">
        <v>347</v>
      </c>
      <c r="G199" s="234" t="s">
        <v>186</v>
      </c>
      <c r="H199" s="235">
        <v>50</v>
      </c>
      <c r="I199" s="236"/>
      <c r="J199" s="237">
        <f>ROUND(I199*H199,2)</f>
        <v>0</v>
      </c>
      <c r="K199" s="233" t="s">
        <v>151</v>
      </c>
      <c r="L199" s="42"/>
      <c r="M199" s="238" t="s">
        <v>1</v>
      </c>
      <c r="N199" s="239" t="s">
        <v>38</v>
      </c>
      <c r="O199" s="89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229" t="s">
        <v>153</v>
      </c>
      <c r="AT199" s="229" t="s">
        <v>155</v>
      </c>
      <c r="AU199" s="229" t="s">
        <v>80</v>
      </c>
      <c r="AY199" s="15" t="s">
        <v>146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5" t="s">
        <v>80</v>
      </c>
      <c r="BK199" s="230">
        <f>ROUND(I199*H199,2)</f>
        <v>0</v>
      </c>
      <c r="BL199" s="15" t="s">
        <v>153</v>
      </c>
      <c r="BM199" s="229" t="s">
        <v>517</v>
      </c>
    </row>
    <row r="200" s="11" customFormat="1" ht="25.92" customHeight="1">
      <c r="A200" s="11"/>
      <c r="B200" s="203"/>
      <c r="C200" s="204"/>
      <c r="D200" s="205" t="s">
        <v>72</v>
      </c>
      <c r="E200" s="206" t="s">
        <v>651</v>
      </c>
      <c r="F200" s="206" t="s">
        <v>652</v>
      </c>
      <c r="G200" s="204"/>
      <c r="H200" s="204"/>
      <c r="I200" s="207"/>
      <c r="J200" s="208">
        <f>BK200</f>
        <v>0</v>
      </c>
      <c r="K200" s="204"/>
      <c r="L200" s="209"/>
      <c r="M200" s="210"/>
      <c r="N200" s="211"/>
      <c r="O200" s="211"/>
      <c r="P200" s="212">
        <f>SUM(P201:P240)</f>
        <v>0</v>
      </c>
      <c r="Q200" s="211"/>
      <c r="R200" s="212">
        <f>SUM(R201:R240)</f>
        <v>0</v>
      </c>
      <c r="S200" s="211"/>
      <c r="T200" s="213">
        <f>SUM(T201:T240)</f>
        <v>0</v>
      </c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R200" s="214" t="s">
        <v>80</v>
      </c>
      <c r="AT200" s="215" t="s">
        <v>72</v>
      </c>
      <c r="AU200" s="215" t="s">
        <v>73</v>
      </c>
      <c r="AY200" s="214" t="s">
        <v>146</v>
      </c>
      <c r="BK200" s="216">
        <f>SUM(BK201:BK240)</f>
        <v>0</v>
      </c>
    </row>
    <row r="201" s="2" customFormat="1" ht="24.15" customHeight="1">
      <c r="A201" s="36"/>
      <c r="B201" s="37"/>
      <c r="C201" s="231" t="s">
        <v>413</v>
      </c>
      <c r="D201" s="231" t="s">
        <v>155</v>
      </c>
      <c r="E201" s="232" t="s">
        <v>923</v>
      </c>
      <c r="F201" s="233" t="s">
        <v>924</v>
      </c>
      <c r="G201" s="234" t="s">
        <v>186</v>
      </c>
      <c r="H201" s="235">
        <v>2</v>
      </c>
      <c r="I201" s="236"/>
      <c r="J201" s="237">
        <f>ROUND(I201*H201,2)</f>
        <v>0</v>
      </c>
      <c r="K201" s="233" t="s">
        <v>151</v>
      </c>
      <c r="L201" s="42"/>
      <c r="M201" s="238" t="s">
        <v>1</v>
      </c>
      <c r="N201" s="239" t="s">
        <v>38</v>
      </c>
      <c r="O201" s="89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229" t="s">
        <v>80</v>
      </c>
      <c r="AT201" s="229" t="s">
        <v>155</v>
      </c>
      <c r="AU201" s="229" t="s">
        <v>80</v>
      </c>
      <c r="AY201" s="15" t="s">
        <v>146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5" t="s">
        <v>80</v>
      </c>
      <c r="BK201" s="230">
        <f>ROUND(I201*H201,2)</f>
        <v>0</v>
      </c>
      <c r="BL201" s="15" t="s">
        <v>80</v>
      </c>
      <c r="BM201" s="229" t="s">
        <v>925</v>
      </c>
    </row>
    <row r="202" s="2" customFormat="1" ht="16.5" customHeight="1">
      <c r="A202" s="36"/>
      <c r="B202" s="37"/>
      <c r="C202" s="231" t="s">
        <v>417</v>
      </c>
      <c r="D202" s="231" t="s">
        <v>155</v>
      </c>
      <c r="E202" s="232" t="s">
        <v>926</v>
      </c>
      <c r="F202" s="233" t="s">
        <v>927</v>
      </c>
      <c r="G202" s="234" t="s">
        <v>186</v>
      </c>
      <c r="H202" s="235">
        <v>2</v>
      </c>
      <c r="I202" s="236"/>
      <c r="J202" s="237">
        <f>ROUND(I202*H202,2)</f>
        <v>0</v>
      </c>
      <c r="K202" s="233" t="s">
        <v>151</v>
      </c>
      <c r="L202" s="42"/>
      <c r="M202" s="238" t="s">
        <v>1</v>
      </c>
      <c r="N202" s="239" t="s">
        <v>38</v>
      </c>
      <c r="O202" s="89"/>
      <c r="P202" s="227">
        <f>O202*H202</f>
        <v>0</v>
      </c>
      <c r="Q202" s="227">
        <v>0</v>
      </c>
      <c r="R202" s="227">
        <f>Q202*H202</f>
        <v>0</v>
      </c>
      <c r="S202" s="227">
        <v>0</v>
      </c>
      <c r="T202" s="228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229" t="s">
        <v>153</v>
      </c>
      <c r="AT202" s="229" t="s">
        <v>155</v>
      </c>
      <c r="AU202" s="229" t="s">
        <v>80</v>
      </c>
      <c r="AY202" s="15" t="s">
        <v>146</v>
      </c>
      <c r="BE202" s="230">
        <f>IF(N202="základní",J202,0)</f>
        <v>0</v>
      </c>
      <c r="BF202" s="230">
        <f>IF(N202="snížená",J202,0)</f>
        <v>0</v>
      </c>
      <c r="BG202" s="230">
        <f>IF(N202="zákl. přenesená",J202,0)</f>
        <v>0</v>
      </c>
      <c r="BH202" s="230">
        <f>IF(N202="sníž. přenesená",J202,0)</f>
        <v>0</v>
      </c>
      <c r="BI202" s="230">
        <f>IF(N202="nulová",J202,0)</f>
        <v>0</v>
      </c>
      <c r="BJ202" s="15" t="s">
        <v>80</v>
      </c>
      <c r="BK202" s="230">
        <f>ROUND(I202*H202,2)</f>
        <v>0</v>
      </c>
      <c r="BL202" s="15" t="s">
        <v>153</v>
      </c>
      <c r="BM202" s="229" t="s">
        <v>623</v>
      </c>
    </row>
    <row r="203" s="2" customFormat="1" ht="16.5" customHeight="1">
      <c r="A203" s="36"/>
      <c r="B203" s="37"/>
      <c r="C203" s="231" t="s">
        <v>421</v>
      </c>
      <c r="D203" s="231" t="s">
        <v>155</v>
      </c>
      <c r="E203" s="232" t="s">
        <v>928</v>
      </c>
      <c r="F203" s="233" t="s">
        <v>929</v>
      </c>
      <c r="G203" s="234" t="s">
        <v>186</v>
      </c>
      <c r="H203" s="235">
        <v>2</v>
      </c>
      <c r="I203" s="236"/>
      <c r="J203" s="237">
        <f>ROUND(I203*H203,2)</f>
        <v>0</v>
      </c>
      <c r="K203" s="233" t="s">
        <v>151</v>
      </c>
      <c r="L203" s="42"/>
      <c r="M203" s="238" t="s">
        <v>1</v>
      </c>
      <c r="N203" s="239" t="s">
        <v>38</v>
      </c>
      <c r="O203" s="89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229" t="s">
        <v>153</v>
      </c>
      <c r="AT203" s="229" t="s">
        <v>155</v>
      </c>
      <c r="AU203" s="229" t="s">
        <v>80</v>
      </c>
      <c r="AY203" s="15" t="s">
        <v>146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5" t="s">
        <v>80</v>
      </c>
      <c r="BK203" s="230">
        <f>ROUND(I203*H203,2)</f>
        <v>0</v>
      </c>
      <c r="BL203" s="15" t="s">
        <v>153</v>
      </c>
      <c r="BM203" s="229" t="s">
        <v>664</v>
      </c>
    </row>
    <row r="204" s="2" customFormat="1" ht="16.5" customHeight="1">
      <c r="A204" s="36"/>
      <c r="B204" s="37"/>
      <c r="C204" s="217" t="s">
        <v>425</v>
      </c>
      <c r="D204" s="217" t="s">
        <v>147</v>
      </c>
      <c r="E204" s="218" t="s">
        <v>930</v>
      </c>
      <c r="F204" s="219" t="s">
        <v>931</v>
      </c>
      <c r="G204" s="220" t="s">
        <v>932</v>
      </c>
      <c r="H204" s="221">
        <v>50</v>
      </c>
      <c r="I204" s="222"/>
      <c r="J204" s="223">
        <f>ROUND(I204*H204,2)</f>
        <v>0</v>
      </c>
      <c r="K204" s="219" t="s">
        <v>151</v>
      </c>
      <c r="L204" s="224"/>
      <c r="M204" s="225" t="s">
        <v>1</v>
      </c>
      <c r="N204" s="226" t="s">
        <v>38</v>
      </c>
      <c r="O204" s="89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229" t="s">
        <v>152</v>
      </c>
      <c r="AT204" s="229" t="s">
        <v>147</v>
      </c>
      <c r="AU204" s="229" t="s">
        <v>80</v>
      </c>
      <c r="AY204" s="15" t="s">
        <v>146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5" t="s">
        <v>80</v>
      </c>
      <c r="BK204" s="230">
        <f>ROUND(I204*H204,2)</f>
        <v>0</v>
      </c>
      <c r="BL204" s="15" t="s">
        <v>153</v>
      </c>
      <c r="BM204" s="229" t="s">
        <v>933</v>
      </c>
    </row>
    <row r="205" s="2" customFormat="1" ht="33" customHeight="1">
      <c r="A205" s="36"/>
      <c r="B205" s="37"/>
      <c r="C205" s="231" t="s">
        <v>429</v>
      </c>
      <c r="D205" s="231" t="s">
        <v>155</v>
      </c>
      <c r="E205" s="232" t="s">
        <v>934</v>
      </c>
      <c r="F205" s="233" t="s">
        <v>935</v>
      </c>
      <c r="G205" s="234" t="s">
        <v>150</v>
      </c>
      <c r="H205" s="235">
        <v>50</v>
      </c>
      <c r="I205" s="236"/>
      <c r="J205" s="237">
        <f>ROUND(I205*H205,2)</f>
        <v>0</v>
      </c>
      <c r="K205" s="233" t="s">
        <v>151</v>
      </c>
      <c r="L205" s="42"/>
      <c r="M205" s="238" t="s">
        <v>1</v>
      </c>
      <c r="N205" s="239" t="s">
        <v>38</v>
      </c>
      <c r="O205" s="89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229" t="s">
        <v>153</v>
      </c>
      <c r="AT205" s="229" t="s">
        <v>155</v>
      </c>
      <c r="AU205" s="229" t="s">
        <v>80</v>
      </c>
      <c r="AY205" s="15" t="s">
        <v>146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5" t="s">
        <v>80</v>
      </c>
      <c r="BK205" s="230">
        <f>ROUND(I205*H205,2)</f>
        <v>0</v>
      </c>
      <c r="BL205" s="15" t="s">
        <v>153</v>
      </c>
      <c r="BM205" s="229" t="s">
        <v>564</v>
      </c>
    </row>
    <row r="206" s="2" customFormat="1" ht="16.5" customHeight="1">
      <c r="A206" s="36"/>
      <c r="B206" s="37"/>
      <c r="C206" s="217" t="s">
        <v>433</v>
      </c>
      <c r="D206" s="217" t="s">
        <v>147</v>
      </c>
      <c r="E206" s="218" t="s">
        <v>936</v>
      </c>
      <c r="F206" s="219" t="s">
        <v>937</v>
      </c>
      <c r="G206" s="220" t="s">
        <v>186</v>
      </c>
      <c r="H206" s="221">
        <v>48</v>
      </c>
      <c r="I206" s="222"/>
      <c r="J206" s="223">
        <f>ROUND(I206*H206,2)</f>
        <v>0</v>
      </c>
      <c r="K206" s="219" t="s">
        <v>151</v>
      </c>
      <c r="L206" s="224"/>
      <c r="M206" s="225" t="s">
        <v>1</v>
      </c>
      <c r="N206" s="226" t="s">
        <v>38</v>
      </c>
      <c r="O206" s="89"/>
      <c r="P206" s="227">
        <f>O206*H206</f>
        <v>0</v>
      </c>
      <c r="Q206" s="227">
        <v>0</v>
      </c>
      <c r="R206" s="227">
        <f>Q206*H206</f>
        <v>0</v>
      </c>
      <c r="S206" s="227">
        <v>0</v>
      </c>
      <c r="T206" s="22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229" t="s">
        <v>152</v>
      </c>
      <c r="AT206" s="229" t="s">
        <v>147</v>
      </c>
      <c r="AU206" s="229" t="s">
        <v>80</v>
      </c>
      <c r="AY206" s="15" t="s">
        <v>146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5" t="s">
        <v>80</v>
      </c>
      <c r="BK206" s="230">
        <f>ROUND(I206*H206,2)</f>
        <v>0</v>
      </c>
      <c r="BL206" s="15" t="s">
        <v>153</v>
      </c>
      <c r="BM206" s="229" t="s">
        <v>938</v>
      </c>
    </row>
    <row r="207" s="2" customFormat="1" ht="24.15" customHeight="1">
      <c r="A207" s="36"/>
      <c r="B207" s="37"/>
      <c r="C207" s="231" t="s">
        <v>438</v>
      </c>
      <c r="D207" s="231" t="s">
        <v>155</v>
      </c>
      <c r="E207" s="232" t="s">
        <v>939</v>
      </c>
      <c r="F207" s="233" t="s">
        <v>940</v>
      </c>
      <c r="G207" s="234" t="s">
        <v>186</v>
      </c>
      <c r="H207" s="235">
        <v>48</v>
      </c>
      <c r="I207" s="236"/>
      <c r="J207" s="237">
        <f>ROUND(I207*H207,2)</f>
        <v>0</v>
      </c>
      <c r="K207" s="233" t="s">
        <v>151</v>
      </c>
      <c r="L207" s="42"/>
      <c r="M207" s="238" t="s">
        <v>1</v>
      </c>
      <c r="N207" s="239" t="s">
        <v>38</v>
      </c>
      <c r="O207" s="89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229" t="s">
        <v>80</v>
      </c>
      <c r="AT207" s="229" t="s">
        <v>155</v>
      </c>
      <c r="AU207" s="229" t="s">
        <v>80</v>
      </c>
      <c r="AY207" s="15" t="s">
        <v>146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5" t="s">
        <v>80</v>
      </c>
      <c r="BK207" s="230">
        <f>ROUND(I207*H207,2)</f>
        <v>0</v>
      </c>
      <c r="BL207" s="15" t="s">
        <v>80</v>
      </c>
      <c r="BM207" s="229" t="s">
        <v>941</v>
      </c>
    </row>
    <row r="208" s="2" customFormat="1" ht="21.75" customHeight="1">
      <c r="A208" s="36"/>
      <c r="B208" s="37"/>
      <c r="C208" s="217" t="s">
        <v>442</v>
      </c>
      <c r="D208" s="217" t="s">
        <v>147</v>
      </c>
      <c r="E208" s="218" t="s">
        <v>942</v>
      </c>
      <c r="F208" s="219" t="s">
        <v>943</v>
      </c>
      <c r="G208" s="220" t="s">
        <v>186</v>
      </c>
      <c r="H208" s="221">
        <v>10</v>
      </c>
      <c r="I208" s="222"/>
      <c r="J208" s="223">
        <f>ROUND(I208*H208,2)</f>
        <v>0</v>
      </c>
      <c r="K208" s="219" t="s">
        <v>151</v>
      </c>
      <c r="L208" s="224"/>
      <c r="M208" s="225" t="s">
        <v>1</v>
      </c>
      <c r="N208" s="226" t="s">
        <v>38</v>
      </c>
      <c r="O208" s="89"/>
      <c r="P208" s="227">
        <f>O208*H208</f>
        <v>0</v>
      </c>
      <c r="Q208" s="227">
        <v>0</v>
      </c>
      <c r="R208" s="227">
        <f>Q208*H208</f>
        <v>0</v>
      </c>
      <c r="S208" s="227">
        <v>0</v>
      </c>
      <c r="T208" s="22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229" t="s">
        <v>82</v>
      </c>
      <c r="AT208" s="229" t="s">
        <v>147</v>
      </c>
      <c r="AU208" s="229" t="s">
        <v>80</v>
      </c>
      <c r="AY208" s="15" t="s">
        <v>146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5" t="s">
        <v>80</v>
      </c>
      <c r="BK208" s="230">
        <f>ROUND(I208*H208,2)</f>
        <v>0</v>
      </c>
      <c r="BL208" s="15" t="s">
        <v>80</v>
      </c>
      <c r="BM208" s="229" t="s">
        <v>944</v>
      </c>
    </row>
    <row r="209" s="2" customFormat="1" ht="24.15" customHeight="1">
      <c r="A209" s="36"/>
      <c r="B209" s="37"/>
      <c r="C209" s="231" t="s">
        <v>446</v>
      </c>
      <c r="D209" s="231" t="s">
        <v>155</v>
      </c>
      <c r="E209" s="232" t="s">
        <v>945</v>
      </c>
      <c r="F209" s="233" t="s">
        <v>946</v>
      </c>
      <c r="G209" s="234" t="s">
        <v>186</v>
      </c>
      <c r="H209" s="235">
        <v>10</v>
      </c>
      <c r="I209" s="236"/>
      <c r="J209" s="237">
        <f>ROUND(I209*H209,2)</f>
        <v>0</v>
      </c>
      <c r="K209" s="233" t="s">
        <v>151</v>
      </c>
      <c r="L209" s="42"/>
      <c r="M209" s="238" t="s">
        <v>1</v>
      </c>
      <c r="N209" s="239" t="s">
        <v>38</v>
      </c>
      <c r="O209" s="89"/>
      <c r="P209" s="227">
        <f>O209*H209</f>
        <v>0</v>
      </c>
      <c r="Q209" s="227">
        <v>0</v>
      </c>
      <c r="R209" s="227">
        <f>Q209*H209</f>
        <v>0</v>
      </c>
      <c r="S209" s="227">
        <v>0</v>
      </c>
      <c r="T209" s="228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229" t="s">
        <v>80</v>
      </c>
      <c r="AT209" s="229" t="s">
        <v>155</v>
      </c>
      <c r="AU209" s="229" t="s">
        <v>80</v>
      </c>
      <c r="AY209" s="15" t="s">
        <v>146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5" t="s">
        <v>80</v>
      </c>
      <c r="BK209" s="230">
        <f>ROUND(I209*H209,2)</f>
        <v>0</v>
      </c>
      <c r="BL209" s="15" t="s">
        <v>80</v>
      </c>
      <c r="BM209" s="229" t="s">
        <v>947</v>
      </c>
    </row>
    <row r="210" s="2" customFormat="1" ht="24.15" customHeight="1">
      <c r="A210" s="36"/>
      <c r="B210" s="37"/>
      <c r="C210" s="217" t="s">
        <v>450</v>
      </c>
      <c r="D210" s="217" t="s">
        <v>147</v>
      </c>
      <c r="E210" s="218" t="s">
        <v>948</v>
      </c>
      <c r="F210" s="219" t="s">
        <v>949</v>
      </c>
      <c r="G210" s="220" t="s">
        <v>186</v>
      </c>
      <c r="H210" s="221">
        <v>1</v>
      </c>
      <c r="I210" s="222"/>
      <c r="J210" s="223">
        <f>ROUND(I210*H210,2)</f>
        <v>0</v>
      </c>
      <c r="K210" s="219" t="s">
        <v>151</v>
      </c>
      <c r="L210" s="224"/>
      <c r="M210" s="225" t="s">
        <v>1</v>
      </c>
      <c r="N210" s="226" t="s">
        <v>38</v>
      </c>
      <c r="O210" s="89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229" t="s">
        <v>152</v>
      </c>
      <c r="AT210" s="229" t="s">
        <v>147</v>
      </c>
      <c r="AU210" s="229" t="s">
        <v>80</v>
      </c>
      <c r="AY210" s="15" t="s">
        <v>146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5" t="s">
        <v>80</v>
      </c>
      <c r="BK210" s="230">
        <f>ROUND(I210*H210,2)</f>
        <v>0</v>
      </c>
      <c r="BL210" s="15" t="s">
        <v>153</v>
      </c>
      <c r="BM210" s="229" t="s">
        <v>950</v>
      </c>
    </row>
    <row r="211" s="2" customFormat="1" ht="24.15" customHeight="1">
      <c r="A211" s="36"/>
      <c r="B211" s="37"/>
      <c r="C211" s="231" t="s">
        <v>455</v>
      </c>
      <c r="D211" s="231" t="s">
        <v>155</v>
      </c>
      <c r="E211" s="232" t="s">
        <v>951</v>
      </c>
      <c r="F211" s="233" t="s">
        <v>952</v>
      </c>
      <c r="G211" s="234" t="s">
        <v>186</v>
      </c>
      <c r="H211" s="235">
        <v>1</v>
      </c>
      <c r="I211" s="236"/>
      <c r="J211" s="237">
        <f>ROUND(I211*H211,2)</f>
        <v>0</v>
      </c>
      <c r="K211" s="233" t="s">
        <v>151</v>
      </c>
      <c r="L211" s="42"/>
      <c r="M211" s="238" t="s">
        <v>1</v>
      </c>
      <c r="N211" s="239" t="s">
        <v>38</v>
      </c>
      <c r="O211" s="89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229" t="s">
        <v>153</v>
      </c>
      <c r="AT211" s="229" t="s">
        <v>155</v>
      </c>
      <c r="AU211" s="229" t="s">
        <v>80</v>
      </c>
      <c r="AY211" s="15" t="s">
        <v>146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5" t="s">
        <v>80</v>
      </c>
      <c r="BK211" s="230">
        <f>ROUND(I211*H211,2)</f>
        <v>0</v>
      </c>
      <c r="BL211" s="15" t="s">
        <v>153</v>
      </c>
      <c r="BM211" s="229" t="s">
        <v>561</v>
      </c>
    </row>
    <row r="212" s="2" customFormat="1" ht="16.5" customHeight="1">
      <c r="A212" s="36"/>
      <c r="B212" s="37"/>
      <c r="C212" s="217" t="s">
        <v>460</v>
      </c>
      <c r="D212" s="217" t="s">
        <v>147</v>
      </c>
      <c r="E212" s="218" t="s">
        <v>953</v>
      </c>
      <c r="F212" s="219" t="s">
        <v>954</v>
      </c>
      <c r="G212" s="220" t="s">
        <v>186</v>
      </c>
      <c r="H212" s="221">
        <v>1</v>
      </c>
      <c r="I212" s="222"/>
      <c r="J212" s="223">
        <f>ROUND(I212*H212,2)</f>
        <v>0</v>
      </c>
      <c r="K212" s="219" t="s">
        <v>151</v>
      </c>
      <c r="L212" s="224"/>
      <c r="M212" s="225" t="s">
        <v>1</v>
      </c>
      <c r="N212" s="226" t="s">
        <v>38</v>
      </c>
      <c r="O212" s="89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229" t="s">
        <v>152</v>
      </c>
      <c r="AT212" s="229" t="s">
        <v>147</v>
      </c>
      <c r="AU212" s="229" t="s">
        <v>80</v>
      </c>
      <c r="AY212" s="15" t="s">
        <v>146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5" t="s">
        <v>80</v>
      </c>
      <c r="BK212" s="230">
        <f>ROUND(I212*H212,2)</f>
        <v>0</v>
      </c>
      <c r="BL212" s="15" t="s">
        <v>153</v>
      </c>
      <c r="BM212" s="229" t="s">
        <v>955</v>
      </c>
    </row>
    <row r="213" s="2" customFormat="1" ht="21.75" customHeight="1">
      <c r="A213" s="36"/>
      <c r="B213" s="37"/>
      <c r="C213" s="231" t="s">
        <v>464</v>
      </c>
      <c r="D213" s="231" t="s">
        <v>155</v>
      </c>
      <c r="E213" s="232" t="s">
        <v>956</v>
      </c>
      <c r="F213" s="233" t="s">
        <v>957</v>
      </c>
      <c r="G213" s="234" t="s">
        <v>186</v>
      </c>
      <c r="H213" s="235">
        <v>1</v>
      </c>
      <c r="I213" s="236"/>
      <c r="J213" s="237">
        <f>ROUND(I213*H213,2)</f>
        <v>0</v>
      </c>
      <c r="K213" s="233" t="s">
        <v>151</v>
      </c>
      <c r="L213" s="42"/>
      <c r="M213" s="238" t="s">
        <v>1</v>
      </c>
      <c r="N213" s="239" t="s">
        <v>38</v>
      </c>
      <c r="O213" s="89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229" t="s">
        <v>153</v>
      </c>
      <c r="AT213" s="229" t="s">
        <v>155</v>
      </c>
      <c r="AU213" s="229" t="s">
        <v>80</v>
      </c>
      <c r="AY213" s="15" t="s">
        <v>146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5" t="s">
        <v>80</v>
      </c>
      <c r="BK213" s="230">
        <f>ROUND(I213*H213,2)</f>
        <v>0</v>
      </c>
      <c r="BL213" s="15" t="s">
        <v>153</v>
      </c>
      <c r="BM213" s="229" t="s">
        <v>642</v>
      </c>
    </row>
    <row r="214" s="2" customFormat="1">
      <c r="A214" s="36"/>
      <c r="B214" s="37"/>
      <c r="C214" s="38"/>
      <c r="D214" s="240" t="s">
        <v>195</v>
      </c>
      <c r="E214" s="38"/>
      <c r="F214" s="241" t="s">
        <v>958</v>
      </c>
      <c r="G214" s="38"/>
      <c r="H214" s="38"/>
      <c r="I214" s="242"/>
      <c r="J214" s="38"/>
      <c r="K214" s="38"/>
      <c r="L214" s="42"/>
      <c r="M214" s="243"/>
      <c r="N214" s="244"/>
      <c r="O214" s="89"/>
      <c r="P214" s="89"/>
      <c r="Q214" s="89"/>
      <c r="R214" s="89"/>
      <c r="S214" s="89"/>
      <c r="T214" s="90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5" t="s">
        <v>195</v>
      </c>
      <c r="AU214" s="15" t="s">
        <v>80</v>
      </c>
    </row>
    <row r="215" s="2" customFormat="1" ht="24.15" customHeight="1">
      <c r="A215" s="36"/>
      <c r="B215" s="37"/>
      <c r="C215" s="217" t="s">
        <v>468</v>
      </c>
      <c r="D215" s="217" t="s">
        <v>147</v>
      </c>
      <c r="E215" s="218" t="s">
        <v>959</v>
      </c>
      <c r="F215" s="219" t="s">
        <v>960</v>
      </c>
      <c r="G215" s="220" t="s">
        <v>186</v>
      </c>
      <c r="H215" s="221">
        <v>4</v>
      </c>
      <c r="I215" s="222"/>
      <c r="J215" s="223">
        <f>ROUND(I215*H215,2)</f>
        <v>0</v>
      </c>
      <c r="K215" s="219" t="s">
        <v>151</v>
      </c>
      <c r="L215" s="224"/>
      <c r="M215" s="225" t="s">
        <v>1</v>
      </c>
      <c r="N215" s="226" t="s">
        <v>38</v>
      </c>
      <c r="O215" s="89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229" t="s">
        <v>152</v>
      </c>
      <c r="AT215" s="229" t="s">
        <v>147</v>
      </c>
      <c r="AU215" s="229" t="s">
        <v>80</v>
      </c>
      <c r="AY215" s="15" t="s">
        <v>146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5" t="s">
        <v>80</v>
      </c>
      <c r="BK215" s="230">
        <f>ROUND(I215*H215,2)</f>
        <v>0</v>
      </c>
      <c r="BL215" s="15" t="s">
        <v>153</v>
      </c>
      <c r="BM215" s="229" t="s">
        <v>961</v>
      </c>
    </row>
    <row r="216" s="2" customFormat="1" ht="21.75" customHeight="1">
      <c r="A216" s="36"/>
      <c r="B216" s="37"/>
      <c r="C216" s="231" t="s">
        <v>301</v>
      </c>
      <c r="D216" s="231" t="s">
        <v>155</v>
      </c>
      <c r="E216" s="232" t="s">
        <v>962</v>
      </c>
      <c r="F216" s="233" t="s">
        <v>963</v>
      </c>
      <c r="G216" s="234" t="s">
        <v>186</v>
      </c>
      <c r="H216" s="235">
        <v>4</v>
      </c>
      <c r="I216" s="236"/>
      <c r="J216" s="237">
        <f>ROUND(I216*H216,2)</f>
        <v>0</v>
      </c>
      <c r="K216" s="233" t="s">
        <v>151</v>
      </c>
      <c r="L216" s="42"/>
      <c r="M216" s="238" t="s">
        <v>1</v>
      </c>
      <c r="N216" s="239" t="s">
        <v>38</v>
      </c>
      <c r="O216" s="89"/>
      <c r="P216" s="227">
        <f>O216*H216</f>
        <v>0</v>
      </c>
      <c r="Q216" s="227">
        <v>0</v>
      </c>
      <c r="R216" s="227">
        <f>Q216*H216</f>
        <v>0</v>
      </c>
      <c r="S216" s="227">
        <v>0</v>
      </c>
      <c r="T216" s="228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229" t="s">
        <v>153</v>
      </c>
      <c r="AT216" s="229" t="s">
        <v>155</v>
      </c>
      <c r="AU216" s="229" t="s">
        <v>80</v>
      </c>
      <c r="AY216" s="15" t="s">
        <v>146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5" t="s">
        <v>80</v>
      </c>
      <c r="BK216" s="230">
        <f>ROUND(I216*H216,2)</f>
        <v>0</v>
      </c>
      <c r="BL216" s="15" t="s">
        <v>153</v>
      </c>
      <c r="BM216" s="229" t="s">
        <v>650</v>
      </c>
    </row>
    <row r="217" s="2" customFormat="1" ht="16.5" customHeight="1">
      <c r="A217" s="36"/>
      <c r="B217" s="37"/>
      <c r="C217" s="217" t="s">
        <v>476</v>
      </c>
      <c r="D217" s="217" t="s">
        <v>147</v>
      </c>
      <c r="E217" s="218" t="s">
        <v>964</v>
      </c>
      <c r="F217" s="219" t="s">
        <v>965</v>
      </c>
      <c r="G217" s="220" t="s">
        <v>186</v>
      </c>
      <c r="H217" s="221">
        <v>4</v>
      </c>
      <c r="I217" s="222"/>
      <c r="J217" s="223">
        <f>ROUND(I217*H217,2)</f>
        <v>0</v>
      </c>
      <c r="K217" s="219" t="s">
        <v>151</v>
      </c>
      <c r="L217" s="224"/>
      <c r="M217" s="225" t="s">
        <v>1</v>
      </c>
      <c r="N217" s="226" t="s">
        <v>38</v>
      </c>
      <c r="O217" s="89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229" t="s">
        <v>152</v>
      </c>
      <c r="AT217" s="229" t="s">
        <v>147</v>
      </c>
      <c r="AU217" s="229" t="s">
        <v>80</v>
      </c>
      <c r="AY217" s="15" t="s">
        <v>146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5" t="s">
        <v>80</v>
      </c>
      <c r="BK217" s="230">
        <f>ROUND(I217*H217,2)</f>
        <v>0</v>
      </c>
      <c r="BL217" s="15" t="s">
        <v>153</v>
      </c>
      <c r="BM217" s="229" t="s">
        <v>966</v>
      </c>
    </row>
    <row r="218" s="2" customFormat="1" ht="24.15" customHeight="1">
      <c r="A218" s="36"/>
      <c r="B218" s="37"/>
      <c r="C218" s="217" t="s">
        <v>211</v>
      </c>
      <c r="D218" s="217" t="s">
        <v>147</v>
      </c>
      <c r="E218" s="218" t="s">
        <v>967</v>
      </c>
      <c r="F218" s="219" t="s">
        <v>968</v>
      </c>
      <c r="G218" s="220" t="s">
        <v>969</v>
      </c>
      <c r="H218" s="221">
        <v>4</v>
      </c>
      <c r="I218" s="222"/>
      <c r="J218" s="223">
        <f>ROUND(I218*H218,2)</f>
        <v>0</v>
      </c>
      <c r="K218" s="219" t="s">
        <v>1</v>
      </c>
      <c r="L218" s="224"/>
      <c r="M218" s="225" t="s">
        <v>1</v>
      </c>
      <c r="N218" s="226" t="s">
        <v>38</v>
      </c>
      <c r="O218" s="89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229" t="s">
        <v>152</v>
      </c>
      <c r="AT218" s="229" t="s">
        <v>147</v>
      </c>
      <c r="AU218" s="229" t="s">
        <v>80</v>
      </c>
      <c r="AY218" s="15" t="s">
        <v>146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5" t="s">
        <v>80</v>
      </c>
      <c r="BK218" s="230">
        <f>ROUND(I218*H218,2)</f>
        <v>0</v>
      </c>
      <c r="BL218" s="15" t="s">
        <v>153</v>
      </c>
      <c r="BM218" s="229" t="s">
        <v>970</v>
      </c>
    </row>
    <row r="219" s="2" customFormat="1">
      <c r="A219" s="36"/>
      <c r="B219" s="37"/>
      <c r="C219" s="38"/>
      <c r="D219" s="240" t="s">
        <v>195</v>
      </c>
      <c r="E219" s="38"/>
      <c r="F219" s="241" t="s">
        <v>971</v>
      </c>
      <c r="G219" s="38"/>
      <c r="H219" s="38"/>
      <c r="I219" s="242"/>
      <c r="J219" s="38"/>
      <c r="K219" s="38"/>
      <c r="L219" s="42"/>
      <c r="M219" s="243"/>
      <c r="N219" s="244"/>
      <c r="O219" s="89"/>
      <c r="P219" s="89"/>
      <c r="Q219" s="89"/>
      <c r="R219" s="89"/>
      <c r="S219" s="89"/>
      <c r="T219" s="90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5" t="s">
        <v>195</v>
      </c>
      <c r="AU219" s="15" t="s">
        <v>80</v>
      </c>
    </row>
    <row r="220" s="2" customFormat="1" ht="16.5" customHeight="1">
      <c r="A220" s="36"/>
      <c r="B220" s="37"/>
      <c r="C220" s="231" t="s">
        <v>483</v>
      </c>
      <c r="D220" s="231" t="s">
        <v>155</v>
      </c>
      <c r="E220" s="232" t="s">
        <v>972</v>
      </c>
      <c r="F220" s="233" t="s">
        <v>973</v>
      </c>
      <c r="G220" s="234" t="s">
        <v>186</v>
      </c>
      <c r="H220" s="235">
        <v>4</v>
      </c>
      <c r="I220" s="236"/>
      <c r="J220" s="237">
        <f>ROUND(I220*H220,2)</f>
        <v>0</v>
      </c>
      <c r="K220" s="233" t="s">
        <v>151</v>
      </c>
      <c r="L220" s="42"/>
      <c r="M220" s="238" t="s">
        <v>1</v>
      </c>
      <c r="N220" s="239" t="s">
        <v>38</v>
      </c>
      <c r="O220" s="89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229" t="s">
        <v>153</v>
      </c>
      <c r="AT220" s="229" t="s">
        <v>155</v>
      </c>
      <c r="AU220" s="229" t="s">
        <v>80</v>
      </c>
      <c r="AY220" s="15" t="s">
        <v>146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5" t="s">
        <v>80</v>
      </c>
      <c r="BK220" s="230">
        <f>ROUND(I220*H220,2)</f>
        <v>0</v>
      </c>
      <c r="BL220" s="15" t="s">
        <v>153</v>
      </c>
      <c r="BM220" s="229" t="s">
        <v>697</v>
      </c>
    </row>
    <row r="221" s="2" customFormat="1" ht="21.75" customHeight="1">
      <c r="A221" s="36"/>
      <c r="B221" s="37"/>
      <c r="C221" s="217" t="s">
        <v>228</v>
      </c>
      <c r="D221" s="217" t="s">
        <v>147</v>
      </c>
      <c r="E221" s="218" t="s">
        <v>974</v>
      </c>
      <c r="F221" s="219" t="s">
        <v>975</v>
      </c>
      <c r="G221" s="220" t="s">
        <v>186</v>
      </c>
      <c r="H221" s="221">
        <v>1</v>
      </c>
      <c r="I221" s="222"/>
      <c r="J221" s="223">
        <f>ROUND(I221*H221,2)</f>
        <v>0</v>
      </c>
      <c r="K221" s="219" t="s">
        <v>151</v>
      </c>
      <c r="L221" s="224"/>
      <c r="M221" s="225" t="s">
        <v>1</v>
      </c>
      <c r="N221" s="226" t="s">
        <v>38</v>
      </c>
      <c r="O221" s="89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229" t="s">
        <v>152</v>
      </c>
      <c r="AT221" s="229" t="s">
        <v>147</v>
      </c>
      <c r="AU221" s="229" t="s">
        <v>80</v>
      </c>
      <c r="AY221" s="15" t="s">
        <v>146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5" t="s">
        <v>80</v>
      </c>
      <c r="BK221" s="230">
        <f>ROUND(I221*H221,2)</f>
        <v>0</v>
      </c>
      <c r="BL221" s="15" t="s">
        <v>153</v>
      </c>
      <c r="BM221" s="229" t="s">
        <v>976</v>
      </c>
    </row>
    <row r="222" s="2" customFormat="1" ht="24.15" customHeight="1">
      <c r="A222" s="36"/>
      <c r="B222" s="37"/>
      <c r="C222" s="217" t="s">
        <v>490</v>
      </c>
      <c r="D222" s="217" t="s">
        <v>147</v>
      </c>
      <c r="E222" s="218" t="s">
        <v>977</v>
      </c>
      <c r="F222" s="219" t="s">
        <v>978</v>
      </c>
      <c r="G222" s="220" t="s">
        <v>186</v>
      </c>
      <c r="H222" s="221">
        <v>4</v>
      </c>
      <c r="I222" s="222"/>
      <c r="J222" s="223">
        <f>ROUND(I222*H222,2)</f>
        <v>0</v>
      </c>
      <c r="K222" s="219" t="s">
        <v>151</v>
      </c>
      <c r="L222" s="224"/>
      <c r="M222" s="225" t="s">
        <v>1</v>
      </c>
      <c r="N222" s="226" t="s">
        <v>38</v>
      </c>
      <c r="O222" s="89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229" t="s">
        <v>152</v>
      </c>
      <c r="AT222" s="229" t="s">
        <v>147</v>
      </c>
      <c r="AU222" s="229" t="s">
        <v>80</v>
      </c>
      <c r="AY222" s="15" t="s">
        <v>146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5" t="s">
        <v>80</v>
      </c>
      <c r="BK222" s="230">
        <f>ROUND(I222*H222,2)</f>
        <v>0</v>
      </c>
      <c r="BL222" s="15" t="s">
        <v>153</v>
      </c>
      <c r="BM222" s="229" t="s">
        <v>979</v>
      </c>
    </row>
    <row r="223" s="2" customFormat="1" ht="16.5" customHeight="1">
      <c r="A223" s="36"/>
      <c r="B223" s="37"/>
      <c r="C223" s="231" t="s">
        <v>220</v>
      </c>
      <c r="D223" s="231" t="s">
        <v>155</v>
      </c>
      <c r="E223" s="232" t="s">
        <v>980</v>
      </c>
      <c r="F223" s="233" t="s">
        <v>981</v>
      </c>
      <c r="G223" s="234" t="s">
        <v>186</v>
      </c>
      <c r="H223" s="235">
        <v>4</v>
      </c>
      <c r="I223" s="236"/>
      <c r="J223" s="237">
        <f>ROUND(I223*H223,2)</f>
        <v>0</v>
      </c>
      <c r="K223" s="233" t="s">
        <v>151</v>
      </c>
      <c r="L223" s="42"/>
      <c r="M223" s="238" t="s">
        <v>1</v>
      </c>
      <c r="N223" s="239" t="s">
        <v>38</v>
      </c>
      <c r="O223" s="89"/>
      <c r="P223" s="227">
        <f>O223*H223</f>
        <v>0</v>
      </c>
      <c r="Q223" s="227">
        <v>0</v>
      </c>
      <c r="R223" s="227">
        <f>Q223*H223</f>
        <v>0</v>
      </c>
      <c r="S223" s="227">
        <v>0</v>
      </c>
      <c r="T223" s="228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229" t="s">
        <v>153</v>
      </c>
      <c r="AT223" s="229" t="s">
        <v>155</v>
      </c>
      <c r="AU223" s="229" t="s">
        <v>80</v>
      </c>
      <c r="AY223" s="15" t="s">
        <v>146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5" t="s">
        <v>80</v>
      </c>
      <c r="BK223" s="230">
        <f>ROUND(I223*H223,2)</f>
        <v>0</v>
      </c>
      <c r="BL223" s="15" t="s">
        <v>153</v>
      </c>
      <c r="BM223" s="229" t="s">
        <v>982</v>
      </c>
    </row>
    <row r="224" s="2" customFormat="1">
      <c r="A224" s="36"/>
      <c r="B224" s="37"/>
      <c r="C224" s="38"/>
      <c r="D224" s="240" t="s">
        <v>195</v>
      </c>
      <c r="E224" s="38"/>
      <c r="F224" s="241" t="s">
        <v>983</v>
      </c>
      <c r="G224" s="38"/>
      <c r="H224" s="38"/>
      <c r="I224" s="242"/>
      <c r="J224" s="38"/>
      <c r="K224" s="38"/>
      <c r="L224" s="42"/>
      <c r="M224" s="243"/>
      <c r="N224" s="244"/>
      <c r="O224" s="89"/>
      <c r="P224" s="89"/>
      <c r="Q224" s="89"/>
      <c r="R224" s="89"/>
      <c r="S224" s="89"/>
      <c r="T224" s="90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5" t="s">
        <v>195</v>
      </c>
      <c r="AU224" s="15" t="s">
        <v>80</v>
      </c>
    </row>
    <row r="225" s="2" customFormat="1" ht="33" customHeight="1">
      <c r="A225" s="36"/>
      <c r="B225" s="37"/>
      <c r="C225" s="217" t="s">
        <v>499</v>
      </c>
      <c r="D225" s="217" t="s">
        <v>147</v>
      </c>
      <c r="E225" s="218" t="s">
        <v>984</v>
      </c>
      <c r="F225" s="219" t="s">
        <v>985</v>
      </c>
      <c r="G225" s="220" t="s">
        <v>186</v>
      </c>
      <c r="H225" s="221">
        <v>4</v>
      </c>
      <c r="I225" s="222"/>
      <c r="J225" s="223">
        <f>ROUND(I225*H225,2)</f>
        <v>0</v>
      </c>
      <c r="K225" s="219" t="s">
        <v>151</v>
      </c>
      <c r="L225" s="224"/>
      <c r="M225" s="225" t="s">
        <v>1</v>
      </c>
      <c r="N225" s="226" t="s">
        <v>38</v>
      </c>
      <c r="O225" s="89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229" t="s">
        <v>152</v>
      </c>
      <c r="AT225" s="229" t="s">
        <v>147</v>
      </c>
      <c r="AU225" s="229" t="s">
        <v>80</v>
      </c>
      <c r="AY225" s="15" t="s">
        <v>146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5" t="s">
        <v>80</v>
      </c>
      <c r="BK225" s="230">
        <f>ROUND(I225*H225,2)</f>
        <v>0</v>
      </c>
      <c r="BL225" s="15" t="s">
        <v>153</v>
      </c>
      <c r="BM225" s="229" t="s">
        <v>986</v>
      </c>
    </row>
    <row r="226" s="2" customFormat="1" ht="24.15" customHeight="1">
      <c r="A226" s="36"/>
      <c r="B226" s="37"/>
      <c r="C226" s="217" t="s">
        <v>305</v>
      </c>
      <c r="D226" s="217" t="s">
        <v>147</v>
      </c>
      <c r="E226" s="218" t="s">
        <v>987</v>
      </c>
      <c r="F226" s="219" t="s">
        <v>988</v>
      </c>
      <c r="G226" s="220" t="s">
        <v>186</v>
      </c>
      <c r="H226" s="221">
        <v>2</v>
      </c>
      <c r="I226" s="222"/>
      <c r="J226" s="223">
        <f>ROUND(I226*H226,2)</f>
        <v>0</v>
      </c>
      <c r="K226" s="219" t="s">
        <v>151</v>
      </c>
      <c r="L226" s="224"/>
      <c r="M226" s="225" t="s">
        <v>1</v>
      </c>
      <c r="N226" s="226" t="s">
        <v>38</v>
      </c>
      <c r="O226" s="89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229" t="s">
        <v>152</v>
      </c>
      <c r="AT226" s="229" t="s">
        <v>147</v>
      </c>
      <c r="AU226" s="229" t="s">
        <v>80</v>
      </c>
      <c r="AY226" s="15" t="s">
        <v>146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5" t="s">
        <v>80</v>
      </c>
      <c r="BK226" s="230">
        <f>ROUND(I226*H226,2)</f>
        <v>0</v>
      </c>
      <c r="BL226" s="15" t="s">
        <v>153</v>
      </c>
      <c r="BM226" s="229" t="s">
        <v>989</v>
      </c>
    </row>
    <row r="227" s="2" customFormat="1" ht="24.15" customHeight="1">
      <c r="A227" s="36"/>
      <c r="B227" s="37"/>
      <c r="C227" s="231" t="s">
        <v>507</v>
      </c>
      <c r="D227" s="231" t="s">
        <v>155</v>
      </c>
      <c r="E227" s="232" t="s">
        <v>990</v>
      </c>
      <c r="F227" s="233" t="s">
        <v>991</v>
      </c>
      <c r="G227" s="234" t="s">
        <v>186</v>
      </c>
      <c r="H227" s="235">
        <v>6</v>
      </c>
      <c r="I227" s="236"/>
      <c r="J227" s="237">
        <f>ROUND(I227*H227,2)</f>
        <v>0</v>
      </c>
      <c r="K227" s="233" t="s">
        <v>151</v>
      </c>
      <c r="L227" s="42"/>
      <c r="M227" s="238" t="s">
        <v>1</v>
      </c>
      <c r="N227" s="239" t="s">
        <v>38</v>
      </c>
      <c r="O227" s="89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229" t="s">
        <v>80</v>
      </c>
      <c r="AT227" s="229" t="s">
        <v>155</v>
      </c>
      <c r="AU227" s="229" t="s">
        <v>80</v>
      </c>
      <c r="AY227" s="15" t="s">
        <v>146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5" t="s">
        <v>80</v>
      </c>
      <c r="BK227" s="230">
        <f>ROUND(I227*H227,2)</f>
        <v>0</v>
      </c>
      <c r="BL227" s="15" t="s">
        <v>80</v>
      </c>
      <c r="BM227" s="229" t="s">
        <v>992</v>
      </c>
    </row>
    <row r="228" s="2" customFormat="1" ht="24.15" customHeight="1">
      <c r="A228" s="36"/>
      <c r="B228" s="37"/>
      <c r="C228" s="217" t="s">
        <v>310</v>
      </c>
      <c r="D228" s="217" t="s">
        <v>147</v>
      </c>
      <c r="E228" s="218" t="s">
        <v>993</v>
      </c>
      <c r="F228" s="219" t="s">
        <v>994</v>
      </c>
      <c r="G228" s="220" t="s">
        <v>186</v>
      </c>
      <c r="H228" s="221">
        <v>2</v>
      </c>
      <c r="I228" s="222"/>
      <c r="J228" s="223">
        <f>ROUND(I228*H228,2)</f>
        <v>0</v>
      </c>
      <c r="K228" s="219" t="s">
        <v>151</v>
      </c>
      <c r="L228" s="224"/>
      <c r="M228" s="225" t="s">
        <v>1</v>
      </c>
      <c r="N228" s="226" t="s">
        <v>38</v>
      </c>
      <c r="O228" s="89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229" t="s">
        <v>152</v>
      </c>
      <c r="AT228" s="229" t="s">
        <v>147</v>
      </c>
      <c r="AU228" s="229" t="s">
        <v>80</v>
      </c>
      <c r="AY228" s="15" t="s">
        <v>146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5" t="s">
        <v>80</v>
      </c>
      <c r="BK228" s="230">
        <f>ROUND(I228*H228,2)</f>
        <v>0</v>
      </c>
      <c r="BL228" s="15" t="s">
        <v>153</v>
      </c>
      <c r="BM228" s="229" t="s">
        <v>995</v>
      </c>
    </row>
    <row r="229" s="2" customFormat="1" ht="37.8" customHeight="1">
      <c r="A229" s="36"/>
      <c r="B229" s="37"/>
      <c r="C229" s="217" t="s">
        <v>514</v>
      </c>
      <c r="D229" s="217" t="s">
        <v>147</v>
      </c>
      <c r="E229" s="218" t="s">
        <v>996</v>
      </c>
      <c r="F229" s="219" t="s">
        <v>997</v>
      </c>
      <c r="G229" s="220" t="s">
        <v>186</v>
      </c>
      <c r="H229" s="221">
        <v>1</v>
      </c>
      <c r="I229" s="222"/>
      <c r="J229" s="223">
        <f>ROUND(I229*H229,2)</f>
        <v>0</v>
      </c>
      <c r="K229" s="219" t="s">
        <v>151</v>
      </c>
      <c r="L229" s="224"/>
      <c r="M229" s="225" t="s">
        <v>1</v>
      </c>
      <c r="N229" s="226" t="s">
        <v>38</v>
      </c>
      <c r="O229" s="89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229" t="s">
        <v>152</v>
      </c>
      <c r="AT229" s="229" t="s">
        <v>147</v>
      </c>
      <c r="AU229" s="229" t="s">
        <v>80</v>
      </c>
      <c r="AY229" s="15" t="s">
        <v>146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5" t="s">
        <v>80</v>
      </c>
      <c r="BK229" s="230">
        <f>ROUND(I229*H229,2)</f>
        <v>0</v>
      </c>
      <c r="BL229" s="15" t="s">
        <v>153</v>
      </c>
      <c r="BM229" s="229" t="s">
        <v>998</v>
      </c>
    </row>
    <row r="230" s="2" customFormat="1" ht="37.8" customHeight="1">
      <c r="A230" s="36"/>
      <c r="B230" s="37"/>
      <c r="C230" s="217" t="s">
        <v>518</v>
      </c>
      <c r="D230" s="217" t="s">
        <v>147</v>
      </c>
      <c r="E230" s="218" t="s">
        <v>999</v>
      </c>
      <c r="F230" s="219" t="s">
        <v>1000</v>
      </c>
      <c r="G230" s="220" t="s">
        <v>186</v>
      </c>
      <c r="H230" s="221">
        <v>1</v>
      </c>
      <c r="I230" s="222"/>
      <c r="J230" s="223">
        <f>ROUND(I230*H230,2)</f>
        <v>0</v>
      </c>
      <c r="K230" s="219" t="s">
        <v>151</v>
      </c>
      <c r="L230" s="224"/>
      <c r="M230" s="225" t="s">
        <v>1</v>
      </c>
      <c r="N230" s="226" t="s">
        <v>38</v>
      </c>
      <c r="O230" s="89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229" t="s">
        <v>152</v>
      </c>
      <c r="AT230" s="229" t="s">
        <v>147</v>
      </c>
      <c r="AU230" s="229" t="s">
        <v>80</v>
      </c>
      <c r="AY230" s="15" t="s">
        <v>146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5" t="s">
        <v>80</v>
      </c>
      <c r="BK230" s="230">
        <f>ROUND(I230*H230,2)</f>
        <v>0</v>
      </c>
      <c r="BL230" s="15" t="s">
        <v>153</v>
      </c>
      <c r="BM230" s="229" t="s">
        <v>1001</v>
      </c>
    </row>
    <row r="231" s="2" customFormat="1" ht="24.15" customHeight="1">
      <c r="A231" s="36"/>
      <c r="B231" s="37"/>
      <c r="C231" s="217" t="s">
        <v>522</v>
      </c>
      <c r="D231" s="217" t="s">
        <v>147</v>
      </c>
      <c r="E231" s="218" t="s">
        <v>1002</v>
      </c>
      <c r="F231" s="219" t="s">
        <v>1003</v>
      </c>
      <c r="G231" s="220" t="s">
        <v>186</v>
      </c>
      <c r="H231" s="221">
        <v>2</v>
      </c>
      <c r="I231" s="222"/>
      <c r="J231" s="223">
        <f>ROUND(I231*H231,2)</f>
        <v>0</v>
      </c>
      <c r="K231" s="219" t="s">
        <v>151</v>
      </c>
      <c r="L231" s="224"/>
      <c r="M231" s="225" t="s">
        <v>1</v>
      </c>
      <c r="N231" s="226" t="s">
        <v>38</v>
      </c>
      <c r="O231" s="89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229" t="s">
        <v>152</v>
      </c>
      <c r="AT231" s="229" t="s">
        <v>147</v>
      </c>
      <c r="AU231" s="229" t="s">
        <v>80</v>
      </c>
      <c r="AY231" s="15" t="s">
        <v>146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5" t="s">
        <v>80</v>
      </c>
      <c r="BK231" s="230">
        <f>ROUND(I231*H231,2)</f>
        <v>0</v>
      </c>
      <c r="BL231" s="15" t="s">
        <v>153</v>
      </c>
      <c r="BM231" s="229" t="s">
        <v>1004</v>
      </c>
    </row>
    <row r="232" s="2" customFormat="1" ht="24.15" customHeight="1">
      <c r="A232" s="36"/>
      <c r="B232" s="37"/>
      <c r="C232" s="217" t="s">
        <v>526</v>
      </c>
      <c r="D232" s="217" t="s">
        <v>147</v>
      </c>
      <c r="E232" s="218" t="s">
        <v>1005</v>
      </c>
      <c r="F232" s="219" t="s">
        <v>1006</v>
      </c>
      <c r="G232" s="220" t="s">
        <v>186</v>
      </c>
      <c r="H232" s="221">
        <v>1</v>
      </c>
      <c r="I232" s="222"/>
      <c r="J232" s="223">
        <f>ROUND(I232*H232,2)</f>
        <v>0</v>
      </c>
      <c r="K232" s="219" t="s">
        <v>151</v>
      </c>
      <c r="L232" s="224"/>
      <c r="M232" s="225" t="s">
        <v>1</v>
      </c>
      <c r="N232" s="226" t="s">
        <v>38</v>
      </c>
      <c r="O232" s="89"/>
      <c r="P232" s="227">
        <f>O232*H232</f>
        <v>0</v>
      </c>
      <c r="Q232" s="227">
        <v>0</v>
      </c>
      <c r="R232" s="227">
        <f>Q232*H232</f>
        <v>0</v>
      </c>
      <c r="S232" s="227">
        <v>0</v>
      </c>
      <c r="T232" s="22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229" t="s">
        <v>152</v>
      </c>
      <c r="AT232" s="229" t="s">
        <v>147</v>
      </c>
      <c r="AU232" s="229" t="s">
        <v>80</v>
      </c>
      <c r="AY232" s="15" t="s">
        <v>146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5" t="s">
        <v>80</v>
      </c>
      <c r="BK232" s="230">
        <f>ROUND(I232*H232,2)</f>
        <v>0</v>
      </c>
      <c r="BL232" s="15" t="s">
        <v>153</v>
      </c>
      <c r="BM232" s="229" t="s">
        <v>1007</v>
      </c>
    </row>
    <row r="233" s="2" customFormat="1" ht="24.15" customHeight="1">
      <c r="A233" s="36"/>
      <c r="B233" s="37"/>
      <c r="C233" s="217" t="s">
        <v>530</v>
      </c>
      <c r="D233" s="217" t="s">
        <v>147</v>
      </c>
      <c r="E233" s="218" t="s">
        <v>1008</v>
      </c>
      <c r="F233" s="219" t="s">
        <v>1009</v>
      </c>
      <c r="G233" s="220" t="s">
        <v>186</v>
      </c>
      <c r="H233" s="221">
        <v>1</v>
      </c>
      <c r="I233" s="222"/>
      <c r="J233" s="223">
        <f>ROUND(I233*H233,2)</f>
        <v>0</v>
      </c>
      <c r="K233" s="219" t="s">
        <v>151</v>
      </c>
      <c r="L233" s="224"/>
      <c r="M233" s="225" t="s">
        <v>1</v>
      </c>
      <c r="N233" s="226" t="s">
        <v>38</v>
      </c>
      <c r="O233" s="89"/>
      <c r="P233" s="227">
        <f>O233*H233</f>
        <v>0</v>
      </c>
      <c r="Q233" s="227">
        <v>0</v>
      </c>
      <c r="R233" s="227">
        <f>Q233*H233</f>
        <v>0</v>
      </c>
      <c r="S233" s="227">
        <v>0</v>
      </c>
      <c r="T233" s="228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229" t="s">
        <v>152</v>
      </c>
      <c r="AT233" s="229" t="s">
        <v>147</v>
      </c>
      <c r="AU233" s="229" t="s">
        <v>80</v>
      </c>
      <c r="AY233" s="15" t="s">
        <v>146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5" t="s">
        <v>80</v>
      </c>
      <c r="BK233" s="230">
        <f>ROUND(I233*H233,2)</f>
        <v>0</v>
      </c>
      <c r="BL233" s="15" t="s">
        <v>153</v>
      </c>
      <c r="BM233" s="229" t="s">
        <v>1010</v>
      </c>
    </row>
    <row r="234" s="2" customFormat="1" ht="24.15" customHeight="1">
      <c r="A234" s="36"/>
      <c r="B234" s="37"/>
      <c r="C234" s="217" t="s">
        <v>352</v>
      </c>
      <c r="D234" s="217" t="s">
        <v>147</v>
      </c>
      <c r="E234" s="218" t="s">
        <v>1011</v>
      </c>
      <c r="F234" s="219" t="s">
        <v>1012</v>
      </c>
      <c r="G234" s="220" t="s">
        <v>186</v>
      </c>
      <c r="H234" s="221">
        <v>2</v>
      </c>
      <c r="I234" s="222"/>
      <c r="J234" s="223">
        <f>ROUND(I234*H234,2)</f>
        <v>0</v>
      </c>
      <c r="K234" s="219" t="s">
        <v>151</v>
      </c>
      <c r="L234" s="224"/>
      <c r="M234" s="225" t="s">
        <v>1</v>
      </c>
      <c r="N234" s="226" t="s">
        <v>38</v>
      </c>
      <c r="O234" s="89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229" t="s">
        <v>152</v>
      </c>
      <c r="AT234" s="229" t="s">
        <v>147</v>
      </c>
      <c r="AU234" s="229" t="s">
        <v>80</v>
      </c>
      <c r="AY234" s="15" t="s">
        <v>146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5" t="s">
        <v>80</v>
      </c>
      <c r="BK234" s="230">
        <f>ROUND(I234*H234,2)</f>
        <v>0</v>
      </c>
      <c r="BL234" s="15" t="s">
        <v>153</v>
      </c>
      <c r="BM234" s="229" t="s">
        <v>1013</v>
      </c>
    </row>
    <row r="235" s="2" customFormat="1" ht="37.8" customHeight="1">
      <c r="A235" s="36"/>
      <c r="B235" s="37"/>
      <c r="C235" s="217" t="s">
        <v>537</v>
      </c>
      <c r="D235" s="217" t="s">
        <v>147</v>
      </c>
      <c r="E235" s="218" t="s">
        <v>1014</v>
      </c>
      <c r="F235" s="219" t="s">
        <v>1015</v>
      </c>
      <c r="G235" s="220" t="s">
        <v>186</v>
      </c>
      <c r="H235" s="221">
        <v>2</v>
      </c>
      <c r="I235" s="222"/>
      <c r="J235" s="223">
        <f>ROUND(I235*H235,2)</f>
        <v>0</v>
      </c>
      <c r="K235" s="219" t="s">
        <v>151</v>
      </c>
      <c r="L235" s="224"/>
      <c r="M235" s="225" t="s">
        <v>1</v>
      </c>
      <c r="N235" s="226" t="s">
        <v>38</v>
      </c>
      <c r="O235" s="89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229" t="s">
        <v>152</v>
      </c>
      <c r="AT235" s="229" t="s">
        <v>147</v>
      </c>
      <c r="AU235" s="229" t="s">
        <v>80</v>
      </c>
      <c r="AY235" s="15" t="s">
        <v>146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5" t="s">
        <v>80</v>
      </c>
      <c r="BK235" s="230">
        <f>ROUND(I235*H235,2)</f>
        <v>0</v>
      </c>
      <c r="BL235" s="15" t="s">
        <v>153</v>
      </c>
      <c r="BM235" s="229" t="s">
        <v>1016</v>
      </c>
    </row>
    <row r="236" s="2" customFormat="1" ht="37.8" customHeight="1">
      <c r="A236" s="36"/>
      <c r="B236" s="37"/>
      <c r="C236" s="217" t="s">
        <v>316</v>
      </c>
      <c r="D236" s="217" t="s">
        <v>147</v>
      </c>
      <c r="E236" s="218" t="s">
        <v>1017</v>
      </c>
      <c r="F236" s="219" t="s">
        <v>1018</v>
      </c>
      <c r="G236" s="220" t="s">
        <v>186</v>
      </c>
      <c r="H236" s="221">
        <v>9</v>
      </c>
      <c r="I236" s="222"/>
      <c r="J236" s="223">
        <f>ROUND(I236*H236,2)</f>
        <v>0</v>
      </c>
      <c r="K236" s="219" t="s">
        <v>151</v>
      </c>
      <c r="L236" s="224"/>
      <c r="M236" s="225" t="s">
        <v>1</v>
      </c>
      <c r="N236" s="226" t="s">
        <v>38</v>
      </c>
      <c r="O236" s="89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229" t="s">
        <v>152</v>
      </c>
      <c r="AT236" s="229" t="s">
        <v>147</v>
      </c>
      <c r="AU236" s="229" t="s">
        <v>80</v>
      </c>
      <c r="AY236" s="15" t="s">
        <v>146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5" t="s">
        <v>80</v>
      </c>
      <c r="BK236" s="230">
        <f>ROUND(I236*H236,2)</f>
        <v>0</v>
      </c>
      <c r="BL236" s="15" t="s">
        <v>153</v>
      </c>
      <c r="BM236" s="229" t="s">
        <v>1019</v>
      </c>
    </row>
    <row r="237" s="2" customFormat="1" ht="16.5" customHeight="1">
      <c r="A237" s="36"/>
      <c r="B237" s="37"/>
      <c r="C237" s="231" t="s">
        <v>544</v>
      </c>
      <c r="D237" s="231" t="s">
        <v>155</v>
      </c>
      <c r="E237" s="232" t="s">
        <v>1020</v>
      </c>
      <c r="F237" s="233" t="s">
        <v>1021</v>
      </c>
      <c r="G237" s="234" t="s">
        <v>186</v>
      </c>
      <c r="H237" s="235">
        <v>2</v>
      </c>
      <c r="I237" s="236"/>
      <c r="J237" s="237">
        <f>ROUND(I237*H237,2)</f>
        <v>0</v>
      </c>
      <c r="K237" s="233" t="s">
        <v>151</v>
      </c>
      <c r="L237" s="42"/>
      <c r="M237" s="238" t="s">
        <v>1</v>
      </c>
      <c r="N237" s="239" t="s">
        <v>38</v>
      </c>
      <c r="O237" s="89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229" t="s">
        <v>153</v>
      </c>
      <c r="AT237" s="229" t="s">
        <v>155</v>
      </c>
      <c r="AU237" s="229" t="s">
        <v>80</v>
      </c>
      <c r="AY237" s="15" t="s">
        <v>146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5" t="s">
        <v>80</v>
      </c>
      <c r="BK237" s="230">
        <f>ROUND(I237*H237,2)</f>
        <v>0</v>
      </c>
      <c r="BL237" s="15" t="s">
        <v>153</v>
      </c>
      <c r="BM237" s="229" t="s">
        <v>672</v>
      </c>
    </row>
    <row r="238" s="2" customFormat="1" ht="37.8" customHeight="1">
      <c r="A238" s="36"/>
      <c r="B238" s="37"/>
      <c r="C238" s="217" t="s">
        <v>348</v>
      </c>
      <c r="D238" s="217" t="s">
        <v>147</v>
      </c>
      <c r="E238" s="218" t="s">
        <v>1022</v>
      </c>
      <c r="F238" s="219" t="s">
        <v>1023</v>
      </c>
      <c r="G238" s="220" t="s">
        <v>186</v>
      </c>
      <c r="H238" s="221">
        <v>1</v>
      </c>
      <c r="I238" s="222"/>
      <c r="J238" s="223">
        <f>ROUND(I238*H238,2)</f>
        <v>0</v>
      </c>
      <c r="K238" s="219" t="s">
        <v>151</v>
      </c>
      <c r="L238" s="224"/>
      <c r="M238" s="225" t="s">
        <v>1</v>
      </c>
      <c r="N238" s="226" t="s">
        <v>38</v>
      </c>
      <c r="O238" s="89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229" t="s">
        <v>82</v>
      </c>
      <c r="AT238" s="229" t="s">
        <v>147</v>
      </c>
      <c r="AU238" s="229" t="s">
        <v>80</v>
      </c>
      <c r="AY238" s="15" t="s">
        <v>146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5" t="s">
        <v>80</v>
      </c>
      <c r="BK238" s="230">
        <f>ROUND(I238*H238,2)</f>
        <v>0</v>
      </c>
      <c r="BL238" s="15" t="s">
        <v>80</v>
      </c>
      <c r="BM238" s="229" t="s">
        <v>1024</v>
      </c>
    </row>
    <row r="239" s="2" customFormat="1">
      <c r="A239" s="36"/>
      <c r="B239" s="37"/>
      <c r="C239" s="38"/>
      <c r="D239" s="240" t="s">
        <v>195</v>
      </c>
      <c r="E239" s="38"/>
      <c r="F239" s="241" t="s">
        <v>1025</v>
      </c>
      <c r="G239" s="38"/>
      <c r="H239" s="38"/>
      <c r="I239" s="242"/>
      <c r="J239" s="38"/>
      <c r="K239" s="38"/>
      <c r="L239" s="42"/>
      <c r="M239" s="243"/>
      <c r="N239" s="244"/>
      <c r="O239" s="89"/>
      <c r="P239" s="89"/>
      <c r="Q239" s="89"/>
      <c r="R239" s="89"/>
      <c r="S239" s="89"/>
      <c r="T239" s="90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5" t="s">
        <v>195</v>
      </c>
      <c r="AU239" s="15" t="s">
        <v>80</v>
      </c>
    </row>
    <row r="240" s="2" customFormat="1" ht="24.15" customHeight="1">
      <c r="A240" s="36"/>
      <c r="B240" s="37"/>
      <c r="C240" s="231" t="s">
        <v>551</v>
      </c>
      <c r="D240" s="231" t="s">
        <v>155</v>
      </c>
      <c r="E240" s="232" t="s">
        <v>1026</v>
      </c>
      <c r="F240" s="233" t="s">
        <v>1027</v>
      </c>
      <c r="G240" s="234" t="s">
        <v>186</v>
      </c>
      <c r="H240" s="235">
        <v>1</v>
      </c>
      <c r="I240" s="236"/>
      <c r="J240" s="237">
        <f>ROUND(I240*H240,2)</f>
        <v>0</v>
      </c>
      <c r="K240" s="233" t="s">
        <v>151</v>
      </c>
      <c r="L240" s="42"/>
      <c r="M240" s="245" t="s">
        <v>1</v>
      </c>
      <c r="N240" s="246" t="s">
        <v>38</v>
      </c>
      <c r="O240" s="247"/>
      <c r="P240" s="248">
        <f>O240*H240</f>
        <v>0</v>
      </c>
      <c r="Q240" s="248">
        <v>0</v>
      </c>
      <c r="R240" s="248">
        <f>Q240*H240</f>
        <v>0</v>
      </c>
      <c r="S240" s="248">
        <v>0</v>
      </c>
      <c r="T240" s="249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229" t="s">
        <v>80</v>
      </c>
      <c r="AT240" s="229" t="s">
        <v>155</v>
      </c>
      <c r="AU240" s="229" t="s">
        <v>80</v>
      </c>
      <c r="AY240" s="15" t="s">
        <v>146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5" t="s">
        <v>80</v>
      </c>
      <c r="BK240" s="230">
        <f>ROUND(I240*H240,2)</f>
        <v>0</v>
      </c>
      <c r="BL240" s="15" t="s">
        <v>80</v>
      </c>
      <c r="BM240" s="229" t="s">
        <v>1028</v>
      </c>
    </row>
    <row r="241" s="2" customFormat="1" ht="6.96" customHeight="1">
      <c r="A241" s="36"/>
      <c r="B241" s="64"/>
      <c r="C241" s="65"/>
      <c r="D241" s="65"/>
      <c r="E241" s="65"/>
      <c r="F241" s="65"/>
      <c r="G241" s="65"/>
      <c r="H241" s="65"/>
      <c r="I241" s="65"/>
      <c r="J241" s="65"/>
      <c r="K241" s="65"/>
      <c r="L241" s="42"/>
      <c r="M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</row>
  </sheetData>
  <sheetProtection sheet="1" autoFilter="0" formatColumns="0" formatRows="0" objects="1" scenarios="1" spinCount="100000" saltValue="jG/XXHdv1eYNLBiFfnOLwKZbbh0SdhBrhicKAbDDJJOgUXjeaWuSXbY+hN6POxjkLSc23iTi82dytke+Rv+adA==" hashValue="zjX+wq7S10PKfP798ga7uoMFlTZ+nIp0WZ2uHsAlNlPsJlqeBSona6EICym41kD8c1v9wxjidGchRdQRbXwolA==" algorithmName="SHA-512" password="CC35"/>
  <autoFilter ref="C125:K2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780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1029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ROUND((SUM(BE120:BE142)),  2)</f>
        <v>0</v>
      </c>
      <c r="G35" s="36"/>
      <c r="H35" s="36"/>
      <c r="I35" s="162">
        <v>0.20999999999999999</v>
      </c>
      <c r="J35" s="161">
        <f>ROUND(((SUM(BE120:BE142))*I35),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ROUND((SUM(BF120:BF142)),  2)</f>
        <v>0</v>
      </c>
      <c r="G36" s="36"/>
      <c r="H36" s="36"/>
      <c r="I36" s="162">
        <v>0.12</v>
      </c>
      <c r="J36" s="161">
        <f>ROUND(((SUM(BF120:BF142))*I36),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ROUND((SUM(BG120:BG142)),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ROUND((SUM(BH120:BH142)),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ROUND((SUM(BI120:BI142)),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780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780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02.2 -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SUM(P121:P142)</f>
        <v>0</v>
      </c>
      <c r="Q120" s="102"/>
      <c r="R120" s="200">
        <f>SUM(R121:R142)</f>
        <v>3.8585800000000003</v>
      </c>
      <c r="S120" s="102"/>
      <c r="T120" s="201">
        <f>SUM(T121:T142)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SUM(BK121:BK142)</f>
        <v>0</v>
      </c>
    </row>
    <row r="121" s="2" customFormat="1" ht="33" customHeight="1">
      <c r="A121" s="36"/>
      <c r="B121" s="37"/>
      <c r="C121" s="231" t="s">
        <v>80</v>
      </c>
      <c r="D121" s="231" t="s">
        <v>155</v>
      </c>
      <c r="E121" s="232" t="s">
        <v>758</v>
      </c>
      <c r="F121" s="233" t="s">
        <v>759</v>
      </c>
      <c r="G121" s="234" t="s">
        <v>760</v>
      </c>
      <c r="H121" s="235">
        <v>12</v>
      </c>
      <c r="I121" s="236"/>
      <c r="J121" s="237">
        <f>ROUND(I121*H121,2)</f>
        <v>0</v>
      </c>
      <c r="K121" s="233" t="s">
        <v>742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80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80</v>
      </c>
      <c r="BM121" s="229" t="s">
        <v>1030</v>
      </c>
    </row>
    <row r="122" s="2" customFormat="1" ht="33" customHeight="1">
      <c r="A122" s="36"/>
      <c r="B122" s="37"/>
      <c r="C122" s="231" t="s">
        <v>82</v>
      </c>
      <c r="D122" s="231" t="s">
        <v>155</v>
      </c>
      <c r="E122" s="232" t="s">
        <v>763</v>
      </c>
      <c r="F122" s="233" t="s">
        <v>764</v>
      </c>
      <c r="G122" s="234" t="s">
        <v>760</v>
      </c>
      <c r="H122" s="235">
        <v>12</v>
      </c>
      <c r="I122" s="236"/>
      <c r="J122" s="237">
        <f>ROUND(I122*H122,2)</f>
        <v>0</v>
      </c>
      <c r="K122" s="233" t="s">
        <v>742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80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80</v>
      </c>
      <c r="BM122" s="229" t="s">
        <v>1031</v>
      </c>
    </row>
    <row r="123" s="2" customFormat="1">
      <c r="A123" s="36"/>
      <c r="B123" s="37"/>
      <c r="C123" s="38"/>
      <c r="D123" s="240" t="s">
        <v>195</v>
      </c>
      <c r="E123" s="38"/>
      <c r="F123" s="241" t="s">
        <v>1032</v>
      </c>
      <c r="G123" s="38"/>
      <c r="H123" s="38"/>
      <c r="I123" s="242"/>
      <c r="J123" s="38"/>
      <c r="K123" s="38"/>
      <c r="L123" s="42"/>
      <c r="M123" s="243"/>
      <c r="N123" s="244"/>
      <c r="O123" s="89"/>
      <c r="P123" s="89"/>
      <c r="Q123" s="89"/>
      <c r="R123" s="89"/>
      <c r="S123" s="89"/>
      <c r="T123" s="90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5" t="s">
        <v>195</v>
      </c>
      <c r="AU123" s="15" t="s">
        <v>73</v>
      </c>
    </row>
    <row r="124" s="2" customFormat="1" ht="24.15" customHeight="1">
      <c r="A124" s="36"/>
      <c r="B124" s="37"/>
      <c r="C124" s="231" t="s">
        <v>159</v>
      </c>
      <c r="D124" s="231" t="s">
        <v>155</v>
      </c>
      <c r="E124" s="232" t="s">
        <v>775</v>
      </c>
      <c r="F124" s="233" t="s">
        <v>776</v>
      </c>
      <c r="G124" s="234" t="s">
        <v>777</v>
      </c>
      <c r="H124" s="235">
        <v>20</v>
      </c>
      <c r="I124" s="236"/>
      <c r="J124" s="237">
        <f>ROUND(I124*H124,2)</f>
        <v>0</v>
      </c>
      <c r="K124" s="233" t="s">
        <v>742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80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80</v>
      </c>
      <c r="BM124" s="229" t="s">
        <v>1033</v>
      </c>
    </row>
    <row r="125" s="2" customFormat="1" ht="21.75" customHeight="1">
      <c r="A125" s="36"/>
      <c r="B125" s="37"/>
      <c r="C125" s="217" t="s">
        <v>153</v>
      </c>
      <c r="D125" s="217" t="s">
        <v>147</v>
      </c>
      <c r="E125" s="218" t="s">
        <v>1034</v>
      </c>
      <c r="F125" s="219" t="s">
        <v>1035</v>
      </c>
      <c r="G125" s="220" t="s">
        <v>186</v>
      </c>
      <c r="H125" s="221">
        <v>2</v>
      </c>
      <c r="I125" s="222"/>
      <c r="J125" s="223">
        <f>ROUND(I125*H125,2)</f>
        <v>0</v>
      </c>
      <c r="K125" s="219" t="s">
        <v>742</v>
      </c>
      <c r="L125" s="224"/>
      <c r="M125" s="225" t="s">
        <v>1</v>
      </c>
      <c r="N125" s="226" t="s">
        <v>38</v>
      </c>
      <c r="O125" s="89"/>
      <c r="P125" s="227">
        <f>O125*H125</f>
        <v>0</v>
      </c>
      <c r="Q125" s="227">
        <v>0.0050000000000000001</v>
      </c>
      <c r="R125" s="227">
        <f>Q125*H125</f>
        <v>0.01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82</v>
      </c>
      <c r="AT125" s="229" t="s">
        <v>147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80</v>
      </c>
      <c r="BM125" s="229" t="s">
        <v>1036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1037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21.75" customHeight="1">
      <c r="A127" s="36"/>
      <c r="B127" s="37"/>
      <c r="C127" s="217" t="s">
        <v>166</v>
      </c>
      <c r="D127" s="217" t="s">
        <v>147</v>
      </c>
      <c r="E127" s="218" t="s">
        <v>1038</v>
      </c>
      <c r="F127" s="219" t="s">
        <v>1039</v>
      </c>
      <c r="G127" s="220" t="s">
        <v>186</v>
      </c>
      <c r="H127" s="221">
        <v>2</v>
      </c>
      <c r="I127" s="222"/>
      <c r="J127" s="223">
        <f>ROUND(I127*H127,2)</f>
        <v>0</v>
      </c>
      <c r="K127" s="219" t="s">
        <v>742</v>
      </c>
      <c r="L127" s="224"/>
      <c r="M127" s="225" t="s">
        <v>1</v>
      </c>
      <c r="N127" s="226" t="s">
        <v>38</v>
      </c>
      <c r="O127" s="89"/>
      <c r="P127" s="227">
        <f>O127*H127</f>
        <v>0</v>
      </c>
      <c r="Q127" s="227">
        <v>0.0050000000000000001</v>
      </c>
      <c r="R127" s="227">
        <f>Q127*H127</f>
        <v>0.01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82</v>
      </c>
      <c r="AT127" s="229" t="s">
        <v>147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1040</v>
      </c>
    </row>
    <row r="128" s="2" customFormat="1" ht="16.5" customHeight="1">
      <c r="A128" s="36"/>
      <c r="B128" s="37"/>
      <c r="C128" s="217" t="s">
        <v>170</v>
      </c>
      <c r="D128" s="217" t="s">
        <v>147</v>
      </c>
      <c r="E128" s="218" t="s">
        <v>1041</v>
      </c>
      <c r="F128" s="219" t="s">
        <v>1042</v>
      </c>
      <c r="G128" s="220" t="s">
        <v>186</v>
      </c>
      <c r="H128" s="221">
        <v>2</v>
      </c>
      <c r="I128" s="222"/>
      <c r="J128" s="223">
        <f>ROUND(I128*H128,2)</f>
        <v>0</v>
      </c>
      <c r="K128" s="219" t="s">
        <v>742</v>
      </c>
      <c r="L128" s="224"/>
      <c r="M128" s="225" t="s">
        <v>1</v>
      </c>
      <c r="N128" s="226" t="s">
        <v>38</v>
      </c>
      <c r="O128" s="89"/>
      <c r="P128" s="227">
        <f>O128*H128</f>
        <v>0</v>
      </c>
      <c r="Q128" s="227">
        <v>0.0016999999999999999</v>
      </c>
      <c r="R128" s="227">
        <f>Q128*H128</f>
        <v>0.0033999999999999998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82</v>
      </c>
      <c r="AT128" s="229" t="s">
        <v>147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80</v>
      </c>
      <c r="BM128" s="229" t="s">
        <v>1043</v>
      </c>
    </row>
    <row r="129" s="2" customFormat="1" ht="21.75" customHeight="1">
      <c r="A129" s="36"/>
      <c r="B129" s="37"/>
      <c r="C129" s="217" t="s">
        <v>174</v>
      </c>
      <c r="D129" s="217" t="s">
        <v>147</v>
      </c>
      <c r="E129" s="218" t="s">
        <v>1044</v>
      </c>
      <c r="F129" s="219" t="s">
        <v>1045</v>
      </c>
      <c r="G129" s="220" t="s">
        <v>186</v>
      </c>
      <c r="H129" s="221">
        <v>2</v>
      </c>
      <c r="I129" s="222"/>
      <c r="J129" s="223">
        <f>ROUND(I129*H129,2)</f>
        <v>0</v>
      </c>
      <c r="K129" s="219" t="s">
        <v>742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0.00089999999999999998</v>
      </c>
      <c r="R129" s="227">
        <f>Q129*H129</f>
        <v>0.0018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82</v>
      </c>
      <c r="AT129" s="229" t="s">
        <v>147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80</v>
      </c>
      <c r="BM129" s="229" t="s">
        <v>1046</v>
      </c>
    </row>
    <row r="130" s="2" customFormat="1" ht="21.75" customHeight="1">
      <c r="A130" s="36"/>
      <c r="B130" s="37"/>
      <c r="C130" s="217" t="s">
        <v>152</v>
      </c>
      <c r="D130" s="217" t="s">
        <v>147</v>
      </c>
      <c r="E130" s="218" t="s">
        <v>1034</v>
      </c>
      <c r="F130" s="219" t="s">
        <v>1035</v>
      </c>
      <c r="G130" s="220" t="s">
        <v>186</v>
      </c>
      <c r="H130" s="221">
        <v>2</v>
      </c>
      <c r="I130" s="222"/>
      <c r="J130" s="223">
        <f>ROUND(I130*H130,2)</f>
        <v>0</v>
      </c>
      <c r="K130" s="219" t="s">
        <v>742</v>
      </c>
      <c r="L130" s="224"/>
      <c r="M130" s="225" t="s">
        <v>1</v>
      </c>
      <c r="N130" s="226" t="s">
        <v>38</v>
      </c>
      <c r="O130" s="89"/>
      <c r="P130" s="227">
        <f>O130*H130</f>
        <v>0</v>
      </c>
      <c r="Q130" s="227">
        <v>0.0050000000000000001</v>
      </c>
      <c r="R130" s="227">
        <f>Q130*H130</f>
        <v>0.01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82</v>
      </c>
      <c r="AT130" s="229" t="s">
        <v>147</v>
      </c>
      <c r="AU130" s="229" t="s">
        <v>73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80</v>
      </c>
      <c r="BM130" s="229" t="s">
        <v>1047</v>
      </c>
    </row>
    <row r="131" s="2" customFormat="1">
      <c r="A131" s="36"/>
      <c r="B131" s="37"/>
      <c r="C131" s="38"/>
      <c r="D131" s="240" t="s">
        <v>195</v>
      </c>
      <c r="E131" s="38"/>
      <c r="F131" s="241" t="s">
        <v>1048</v>
      </c>
      <c r="G131" s="38"/>
      <c r="H131" s="38"/>
      <c r="I131" s="242"/>
      <c r="J131" s="38"/>
      <c r="K131" s="38"/>
      <c r="L131" s="42"/>
      <c r="M131" s="243"/>
      <c r="N131" s="244"/>
      <c r="O131" s="89"/>
      <c r="P131" s="89"/>
      <c r="Q131" s="89"/>
      <c r="R131" s="89"/>
      <c r="S131" s="89"/>
      <c r="T131" s="90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5" t="s">
        <v>195</v>
      </c>
      <c r="AU131" s="15" t="s">
        <v>73</v>
      </c>
    </row>
    <row r="132" s="2" customFormat="1" ht="24.15" customHeight="1">
      <c r="A132" s="36"/>
      <c r="B132" s="37"/>
      <c r="C132" s="217" t="s">
        <v>183</v>
      </c>
      <c r="D132" s="217" t="s">
        <v>147</v>
      </c>
      <c r="E132" s="218" t="s">
        <v>1049</v>
      </c>
      <c r="F132" s="219" t="s">
        <v>1050</v>
      </c>
      <c r="G132" s="220" t="s">
        <v>186</v>
      </c>
      <c r="H132" s="221">
        <v>2</v>
      </c>
      <c r="I132" s="222"/>
      <c r="J132" s="223">
        <f>ROUND(I132*H132,2)</f>
        <v>0</v>
      </c>
      <c r="K132" s="219" t="s">
        <v>742</v>
      </c>
      <c r="L132" s="224"/>
      <c r="M132" s="225" t="s">
        <v>1</v>
      </c>
      <c r="N132" s="226" t="s">
        <v>38</v>
      </c>
      <c r="O132" s="89"/>
      <c r="P132" s="227">
        <f>O132*H132</f>
        <v>0</v>
      </c>
      <c r="Q132" s="227">
        <v>0.0025000000000000001</v>
      </c>
      <c r="R132" s="227">
        <f>Q132*H132</f>
        <v>0.0050000000000000001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82</v>
      </c>
      <c r="AT132" s="229" t="s">
        <v>147</v>
      </c>
      <c r="AU132" s="229" t="s">
        <v>73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80</v>
      </c>
      <c r="BM132" s="229" t="s">
        <v>1051</v>
      </c>
    </row>
    <row r="133" s="2" customFormat="1">
      <c r="A133" s="36"/>
      <c r="B133" s="37"/>
      <c r="C133" s="38"/>
      <c r="D133" s="240" t="s">
        <v>195</v>
      </c>
      <c r="E133" s="38"/>
      <c r="F133" s="241" t="s">
        <v>1052</v>
      </c>
      <c r="G133" s="38"/>
      <c r="H133" s="38"/>
      <c r="I133" s="242"/>
      <c r="J133" s="38"/>
      <c r="K133" s="38"/>
      <c r="L133" s="42"/>
      <c r="M133" s="243"/>
      <c r="N133" s="244"/>
      <c r="O133" s="89"/>
      <c r="P133" s="89"/>
      <c r="Q133" s="89"/>
      <c r="R133" s="89"/>
      <c r="S133" s="89"/>
      <c r="T133" s="90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5" t="s">
        <v>195</v>
      </c>
      <c r="AU133" s="15" t="s">
        <v>73</v>
      </c>
    </row>
    <row r="134" s="2" customFormat="1" ht="16.5" customHeight="1">
      <c r="A134" s="36"/>
      <c r="B134" s="37"/>
      <c r="C134" s="217" t="s">
        <v>181</v>
      </c>
      <c r="D134" s="217" t="s">
        <v>147</v>
      </c>
      <c r="E134" s="218" t="s">
        <v>1053</v>
      </c>
      <c r="F134" s="219" t="s">
        <v>1054</v>
      </c>
      <c r="G134" s="220" t="s">
        <v>186</v>
      </c>
      <c r="H134" s="221">
        <v>1</v>
      </c>
      <c r="I134" s="222"/>
      <c r="J134" s="223">
        <f>ROUND(I134*H134,2)</f>
        <v>0</v>
      </c>
      <c r="K134" s="219" t="s">
        <v>742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0.0025000000000000001</v>
      </c>
      <c r="R134" s="227">
        <f>Q134*H134</f>
        <v>0.0025000000000000001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82</v>
      </c>
      <c r="AT134" s="229" t="s">
        <v>147</v>
      </c>
      <c r="AU134" s="229" t="s">
        <v>73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80</v>
      </c>
      <c r="BM134" s="229" t="s">
        <v>1055</v>
      </c>
    </row>
    <row r="135" s="2" customFormat="1" ht="24.15" customHeight="1">
      <c r="A135" s="36"/>
      <c r="B135" s="37"/>
      <c r="C135" s="231" t="s">
        <v>191</v>
      </c>
      <c r="D135" s="231" t="s">
        <v>155</v>
      </c>
      <c r="E135" s="232" t="s">
        <v>1056</v>
      </c>
      <c r="F135" s="233" t="s">
        <v>1057</v>
      </c>
      <c r="G135" s="234" t="s">
        <v>186</v>
      </c>
      <c r="H135" s="235">
        <v>13</v>
      </c>
      <c r="I135" s="236"/>
      <c r="J135" s="237">
        <f>ROUND(I135*H135,2)</f>
        <v>0</v>
      </c>
      <c r="K135" s="233" t="s">
        <v>742</v>
      </c>
      <c r="L135" s="42"/>
      <c r="M135" s="238" t="s">
        <v>1</v>
      </c>
      <c r="N135" s="239" t="s">
        <v>38</v>
      </c>
      <c r="O135" s="89"/>
      <c r="P135" s="227">
        <f>O135*H135</f>
        <v>0</v>
      </c>
      <c r="Q135" s="227">
        <v>0.00069999999999999999</v>
      </c>
      <c r="R135" s="227">
        <f>Q135*H135</f>
        <v>0.0091000000000000004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80</v>
      </c>
      <c r="AT135" s="229" t="s">
        <v>155</v>
      </c>
      <c r="AU135" s="229" t="s">
        <v>73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80</v>
      </c>
      <c r="BM135" s="229" t="s">
        <v>1058</v>
      </c>
    </row>
    <row r="136" s="2" customFormat="1" ht="21.75" customHeight="1">
      <c r="A136" s="36"/>
      <c r="B136" s="37"/>
      <c r="C136" s="217" t="s">
        <v>8</v>
      </c>
      <c r="D136" s="217" t="s">
        <v>147</v>
      </c>
      <c r="E136" s="218" t="s">
        <v>1059</v>
      </c>
      <c r="F136" s="219" t="s">
        <v>1060</v>
      </c>
      <c r="G136" s="220" t="s">
        <v>186</v>
      </c>
      <c r="H136" s="221">
        <v>2</v>
      </c>
      <c r="I136" s="222"/>
      <c r="J136" s="223">
        <f>ROUND(I136*H136,2)</f>
        <v>0</v>
      </c>
      <c r="K136" s="219" t="s">
        <v>742</v>
      </c>
      <c r="L136" s="224"/>
      <c r="M136" s="225" t="s">
        <v>1</v>
      </c>
      <c r="N136" s="226" t="s">
        <v>38</v>
      </c>
      <c r="O136" s="89"/>
      <c r="P136" s="227">
        <f>O136*H136</f>
        <v>0</v>
      </c>
      <c r="Q136" s="227">
        <v>0.0025000000000000001</v>
      </c>
      <c r="R136" s="227">
        <f>Q136*H136</f>
        <v>0.0050000000000000001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82</v>
      </c>
      <c r="AT136" s="229" t="s">
        <v>147</v>
      </c>
      <c r="AU136" s="229" t="s">
        <v>73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80</v>
      </c>
      <c r="BM136" s="229" t="s">
        <v>1061</v>
      </c>
    </row>
    <row r="137" s="2" customFormat="1" ht="24.15" customHeight="1">
      <c r="A137" s="36"/>
      <c r="B137" s="37"/>
      <c r="C137" s="231" t="s">
        <v>200</v>
      </c>
      <c r="D137" s="231" t="s">
        <v>155</v>
      </c>
      <c r="E137" s="232" t="s">
        <v>1062</v>
      </c>
      <c r="F137" s="233" t="s">
        <v>1063</v>
      </c>
      <c r="G137" s="234" t="s">
        <v>186</v>
      </c>
      <c r="H137" s="235">
        <v>2</v>
      </c>
      <c r="I137" s="236"/>
      <c r="J137" s="237">
        <f>ROUND(I137*H137,2)</f>
        <v>0</v>
      </c>
      <c r="K137" s="233" t="s">
        <v>742</v>
      </c>
      <c r="L137" s="42"/>
      <c r="M137" s="238" t="s">
        <v>1</v>
      </c>
      <c r="N137" s="239" t="s">
        <v>38</v>
      </c>
      <c r="O137" s="89"/>
      <c r="P137" s="227">
        <f>O137*H137</f>
        <v>0</v>
      </c>
      <c r="Q137" s="227">
        <v>0.10940999999999999</v>
      </c>
      <c r="R137" s="227">
        <f>Q137*H137</f>
        <v>0.21881999999999999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80</v>
      </c>
      <c r="AT137" s="229" t="s">
        <v>155</v>
      </c>
      <c r="AU137" s="229" t="s">
        <v>73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80</v>
      </c>
      <c r="BM137" s="229" t="s">
        <v>1064</v>
      </c>
    </row>
    <row r="138" s="2" customFormat="1" ht="24.15" customHeight="1">
      <c r="A138" s="36"/>
      <c r="B138" s="37"/>
      <c r="C138" s="217" t="s">
        <v>204</v>
      </c>
      <c r="D138" s="217" t="s">
        <v>147</v>
      </c>
      <c r="E138" s="218" t="s">
        <v>1065</v>
      </c>
      <c r="F138" s="219" t="s">
        <v>1066</v>
      </c>
      <c r="G138" s="220" t="s">
        <v>150</v>
      </c>
      <c r="H138" s="221">
        <v>2</v>
      </c>
      <c r="I138" s="222"/>
      <c r="J138" s="223">
        <f>ROUND(I138*H138,2)</f>
        <v>0</v>
      </c>
      <c r="K138" s="219" t="s">
        <v>742</v>
      </c>
      <c r="L138" s="224"/>
      <c r="M138" s="225" t="s">
        <v>1</v>
      </c>
      <c r="N138" s="226" t="s">
        <v>38</v>
      </c>
      <c r="O138" s="89"/>
      <c r="P138" s="227">
        <f>O138*H138</f>
        <v>0</v>
      </c>
      <c r="Q138" s="227">
        <v>0.58599999999999997</v>
      </c>
      <c r="R138" s="227">
        <f>Q138*H138</f>
        <v>1.1719999999999999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82</v>
      </c>
      <c r="AT138" s="229" t="s">
        <v>147</v>
      </c>
      <c r="AU138" s="229" t="s">
        <v>73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80</v>
      </c>
      <c r="BM138" s="229" t="s">
        <v>1067</v>
      </c>
    </row>
    <row r="139" s="2" customFormat="1">
      <c r="A139" s="36"/>
      <c r="B139" s="37"/>
      <c r="C139" s="38"/>
      <c r="D139" s="240" t="s">
        <v>195</v>
      </c>
      <c r="E139" s="38"/>
      <c r="F139" s="241" t="s">
        <v>1068</v>
      </c>
      <c r="G139" s="38"/>
      <c r="H139" s="38"/>
      <c r="I139" s="242"/>
      <c r="J139" s="38"/>
      <c r="K139" s="38"/>
      <c r="L139" s="42"/>
      <c r="M139" s="243"/>
      <c r="N139" s="244"/>
      <c r="O139" s="89"/>
      <c r="P139" s="89"/>
      <c r="Q139" s="89"/>
      <c r="R139" s="89"/>
      <c r="S139" s="89"/>
      <c r="T139" s="90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5" t="s">
        <v>195</v>
      </c>
      <c r="AU139" s="15" t="s">
        <v>73</v>
      </c>
    </row>
    <row r="140" s="2" customFormat="1" ht="24.15" customHeight="1">
      <c r="A140" s="36"/>
      <c r="B140" s="37"/>
      <c r="C140" s="217" t="s">
        <v>208</v>
      </c>
      <c r="D140" s="217" t="s">
        <v>147</v>
      </c>
      <c r="E140" s="218" t="s">
        <v>1069</v>
      </c>
      <c r="F140" s="219" t="s">
        <v>1070</v>
      </c>
      <c r="G140" s="220" t="s">
        <v>150</v>
      </c>
      <c r="H140" s="221">
        <v>1</v>
      </c>
      <c r="I140" s="222"/>
      <c r="J140" s="223">
        <f>ROUND(I140*H140,2)</f>
        <v>0</v>
      </c>
      <c r="K140" s="219" t="s">
        <v>742</v>
      </c>
      <c r="L140" s="224"/>
      <c r="M140" s="225" t="s">
        <v>1</v>
      </c>
      <c r="N140" s="226" t="s">
        <v>38</v>
      </c>
      <c r="O140" s="89"/>
      <c r="P140" s="227">
        <f>O140*H140</f>
        <v>0</v>
      </c>
      <c r="Q140" s="227">
        <v>0.72999999999999998</v>
      </c>
      <c r="R140" s="227">
        <f>Q140*H140</f>
        <v>0.72999999999999998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82</v>
      </c>
      <c r="AT140" s="229" t="s">
        <v>147</v>
      </c>
      <c r="AU140" s="229" t="s">
        <v>73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80</v>
      </c>
      <c r="BM140" s="229" t="s">
        <v>1071</v>
      </c>
    </row>
    <row r="141" s="2" customFormat="1">
      <c r="A141" s="36"/>
      <c r="B141" s="37"/>
      <c r="C141" s="38"/>
      <c r="D141" s="240" t="s">
        <v>195</v>
      </c>
      <c r="E141" s="38"/>
      <c r="F141" s="241" t="s">
        <v>1072</v>
      </c>
      <c r="G141" s="38"/>
      <c r="H141" s="38"/>
      <c r="I141" s="242"/>
      <c r="J141" s="38"/>
      <c r="K141" s="38"/>
      <c r="L141" s="42"/>
      <c r="M141" s="243"/>
      <c r="N141" s="244"/>
      <c r="O141" s="89"/>
      <c r="P141" s="89"/>
      <c r="Q141" s="89"/>
      <c r="R141" s="89"/>
      <c r="S141" s="89"/>
      <c r="T141" s="90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5" t="s">
        <v>195</v>
      </c>
      <c r="AU141" s="15" t="s">
        <v>73</v>
      </c>
    </row>
    <row r="142" s="2" customFormat="1" ht="24.15" customHeight="1">
      <c r="A142" s="36"/>
      <c r="B142" s="37"/>
      <c r="C142" s="231" t="s">
        <v>212</v>
      </c>
      <c r="D142" s="231" t="s">
        <v>155</v>
      </c>
      <c r="E142" s="232" t="s">
        <v>1073</v>
      </c>
      <c r="F142" s="233" t="s">
        <v>1074</v>
      </c>
      <c r="G142" s="234" t="s">
        <v>150</v>
      </c>
      <c r="H142" s="235">
        <v>3</v>
      </c>
      <c r="I142" s="236"/>
      <c r="J142" s="237">
        <f>ROUND(I142*H142,2)</f>
        <v>0</v>
      </c>
      <c r="K142" s="233" t="s">
        <v>742</v>
      </c>
      <c r="L142" s="42"/>
      <c r="M142" s="245" t="s">
        <v>1</v>
      </c>
      <c r="N142" s="246" t="s">
        <v>38</v>
      </c>
      <c r="O142" s="247"/>
      <c r="P142" s="248">
        <f>O142*H142</f>
        <v>0</v>
      </c>
      <c r="Q142" s="248">
        <v>0.56032000000000004</v>
      </c>
      <c r="R142" s="248">
        <f>Q142*H142</f>
        <v>1.6809600000000002</v>
      </c>
      <c r="S142" s="248">
        <v>0</v>
      </c>
      <c r="T142" s="249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80</v>
      </c>
      <c r="AT142" s="229" t="s">
        <v>155</v>
      </c>
      <c r="AU142" s="229" t="s">
        <v>73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80</v>
      </c>
      <c r="BM142" s="229" t="s">
        <v>1075</v>
      </c>
    </row>
    <row r="143" s="2" customFormat="1" ht="6.96" customHeight="1">
      <c r="A143" s="36"/>
      <c r="B143" s="64"/>
      <c r="C143" s="65"/>
      <c r="D143" s="65"/>
      <c r="E143" s="65"/>
      <c r="F143" s="65"/>
      <c r="G143" s="65"/>
      <c r="H143" s="65"/>
      <c r="I143" s="65"/>
      <c r="J143" s="65"/>
      <c r="K143" s="65"/>
      <c r="L143" s="42"/>
      <c r="M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</row>
  </sheetData>
  <sheetProtection sheet="1" autoFilter="0" formatColumns="0" formatRows="0" objects="1" scenarios="1" spinCount="100000" saltValue="B9cPVcTYY2rwX7KE4VnIyWt5gUIwHDpw2xK5h1ZzNvBFlTOM/aQXIPTY7kmLqd8Y4B1pQ3/k87GUFH13vHBZzQ==" hashValue="F0/kjNgJKtWV5LTm2U+zxHVTWFrOZ6dmriLgkeQEhXQdq+t2+lVxxmYKXUZsqDzKBCB4/roFwc2uEDEohCWx5Q==" algorithmName="SHA-512" password="CC35"/>
  <autoFilter ref="C119:K14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1076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1077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ROUND(J122,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ROUND((SUM(BE122:BE191)),  2)</f>
        <v>0</v>
      </c>
      <c r="G35" s="36"/>
      <c r="H35" s="36"/>
      <c r="I35" s="162">
        <v>0.20999999999999999</v>
      </c>
      <c r="J35" s="161">
        <f>ROUND(((SUM(BE122:BE191))*I35),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ROUND((SUM(BF122:BF191)),  2)</f>
        <v>0</v>
      </c>
      <c r="G36" s="36"/>
      <c r="H36" s="36"/>
      <c r="I36" s="162">
        <v>0.12</v>
      </c>
      <c r="J36" s="161">
        <f>ROUND(((SUM(BF122:BF191))*I36),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ROUND((SUM(BG122:BG191)),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ROUND((SUM(BH122:BH191)),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ROUND((SUM(BI122:BI191)),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1076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03.1 - Infrastrukturní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J122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9" customFormat="1" ht="24.96" customHeight="1">
      <c r="A99" s="9"/>
      <c r="B99" s="186"/>
      <c r="C99" s="187"/>
      <c r="D99" s="188" t="s">
        <v>1078</v>
      </c>
      <c r="E99" s="189"/>
      <c r="F99" s="189"/>
      <c r="G99" s="189"/>
      <c r="H99" s="189"/>
      <c r="I99" s="189"/>
      <c r="J99" s="190">
        <f>J123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6"/>
      <c r="C100" s="187"/>
      <c r="D100" s="188" t="s">
        <v>128</v>
      </c>
      <c r="E100" s="189"/>
      <c r="F100" s="189"/>
      <c r="G100" s="189"/>
      <c r="H100" s="189"/>
      <c r="I100" s="189"/>
      <c r="J100" s="190">
        <f>J125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132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8"/>
      <c r="D110" s="38"/>
      <c r="E110" s="181" t="str">
        <f>E7</f>
        <v>Oprava PZS v km 3,641 trati Hodonín - Zaječí</v>
      </c>
      <c r="F110" s="30"/>
      <c r="G110" s="30"/>
      <c r="H110" s="30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19"/>
      <c r="C111" s="30" t="s">
        <v>116</v>
      </c>
      <c r="D111" s="20"/>
      <c r="E111" s="20"/>
      <c r="F111" s="20"/>
      <c r="G111" s="20"/>
      <c r="H111" s="20"/>
      <c r="I111" s="20"/>
      <c r="J111" s="20"/>
      <c r="K111" s="20"/>
      <c r="L111" s="18"/>
    </row>
    <row r="112" s="2" customFormat="1" ht="16.5" customHeight="1">
      <c r="A112" s="36"/>
      <c r="B112" s="37"/>
      <c r="C112" s="38"/>
      <c r="D112" s="38"/>
      <c r="E112" s="181" t="s">
        <v>1076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118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74" t="str">
        <f>E11</f>
        <v>03.1 - Infrastrukturní část</v>
      </c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8"/>
      <c r="E116" s="38"/>
      <c r="F116" s="25" t="str">
        <f>F14</f>
        <v xml:space="preserve"> </v>
      </c>
      <c r="G116" s="38"/>
      <c r="H116" s="38"/>
      <c r="I116" s="30" t="s">
        <v>22</v>
      </c>
      <c r="J116" s="77" t="str">
        <f>IF(J14="","",J14)</f>
        <v>17. 3. 2026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8"/>
      <c r="E118" s="38"/>
      <c r="F118" s="25" t="str">
        <f>E17</f>
        <v xml:space="preserve"> </v>
      </c>
      <c r="G118" s="38"/>
      <c r="H118" s="38"/>
      <c r="I118" s="30" t="s">
        <v>29</v>
      </c>
      <c r="J118" s="34" t="str">
        <f>E23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8"/>
      <c r="E119" s="38"/>
      <c r="F119" s="25" t="str">
        <f>IF(E20="","",E20)</f>
        <v>Vyplň údaj</v>
      </c>
      <c r="G119" s="38"/>
      <c r="H119" s="38"/>
      <c r="I119" s="30" t="s">
        <v>31</v>
      </c>
      <c r="J119" s="34" t="str">
        <f>E26</f>
        <v xml:space="preserve"> </v>
      </c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0" customFormat="1" ht="29.28" customHeight="1">
      <c r="A121" s="192"/>
      <c r="B121" s="193"/>
      <c r="C121" s="194" t="s">
        <v>133</v>
      </c>
      <c r="D121" s="195" t="s">
        <v>58</v>
      </c>
      <c r="E121" s="195" t="s">
        <v>54</v>
      </c>
      <c r="F121" s="195" t="s">
        <v>55</v>
      </c>
      <c r="G121" s="195" t="s">
        <v>134</v>
      </c>
      <c r="H121" s="195" t="s">
        <v>135</v>
      </c>
      <c r="I121" s="195" t="s">
        <v>136</v>
      </c>
      <c r="J121" s="195" t="s">
        <v>122</v>
      </c>
      <c r="K121" s="196" t="s">
        <v>137</v>
      </c>
      <c r="L121" s="197"/>
      <c r="M121" s="98" t="s">
        <v>1</v>
      </c>
      <c r="N121" s="99" t="s">
        <v>37</v>
      </c>
      <c r="O121" s="99" t="s">
        <v>138</v>
      </c>
      <c r="P121" s="99" t="s">
        <v>139</v>
      </c>
      <c r="Q121" s="99" t="s">
        <v>140</v>
      </c>
      <c r="R121" s="99" t="s">
        <v>141</v>
      </c>
      <c r="S121" s="99" t="s">
        <v>142</v>
      </c>
      <c r="T121" s="100" t="s">
        <v>143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6"/>
      <c r="B122" s="37"/>
      <c r="C122" s="105" t="s">
        <v>144</v>
      </c>
      <c r="D122" s="38"/>
      <c r="E122" s="38"/>
      <c r="F122" s="38"/>
      <c r="G122" s="38"/>
      <c r="H122" s="38"/>
      <c r="I122" s="38"/>
      <c r="J122" s="198">
        <f>BK122</f>
        <v>0</v>
      </c>
      <c r="K122" s="38"/>
      <c r="L122" s="42"/>
      <c r="M122" s="101"/>
      <c r="N122" s="199"/>
      <c r="O122" s="102"/>
      <c r="P122" s="200">
        <f>P123+P125</f>
        <v>0</v>
      </c>
      <c r="Q122" s="102"/>
      <c r="R122" s="200">
        <f>R123+R125</f>
        <v>28.397714799999996</v>
      </c>
      <c r="S122" s="102"/>
      <c r="T122" s="201">
        <f>T123+T125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72</v>
      </c>
      <c r="AU122" s="15" t="s">
        <v>124</v>
      </c>
      <c r="BK122" s="202">
        <f>BK123+BK125</f>
        <v>0</v>
      </c>
    </row>
    <row r="123" s="11" customFormat="1" ht="25.92" customHeight="1">
      <c r="A123" s="11"/>
      <c r="B123" s="203"/>
      <c r="C123" s="204"/>
      <c r="D123" s="205" t="s">
        <v>72</v>
      </c>
      <c r="E123" s="206" t="s">
        <v>166</v>
      </c>
      <c r="F123" s="206" t="s">
        <v>1079</v>
      </c>
      <c r="G123" s="204"/>
      <c r="H123" s="204"/>
      <c r="I123" s="207"/>
      <c r="J123" s="208">
        <f>BK123</f>
        <v>0</v>
      </c>
      <c r="K123" s="204"/>
      <c r="L123" s="209"/>
      <c r="M123" s="210"/>
      <c r="N123" s="211"/>
      <c r="O123" s="211"/>
      <c r="P123" s="212">
        <f>P124</f>
        <v>0</v>
      </c>
      <c r="Q123" s="211"/>
      <c r="R123" s="212">
        <f>R124</f>
        <v>28.395009999999996</v>
      </c>
      <c r="S123" s="211"/>
      <c r="T123" s="213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14" t="s">
        <v>80</v>
      </c>
      <c r="AT123" s="215" t="s">
        <v>72</v>
      </c>
      <c r="AU123" s="215" t="s">
        <v>73</v>
      </c>
      <c r="AY123" s="214" t="s">
        <v>146</v>
      </c>
      <c r="BK123" s="216">
        <f>BK124</f>
        <v>0</v>
      </c>
    </row>
    <row r="124" s="2" customFormat="1" ht="21.75" customHeight="1">
      <c r="A124" s="36"/>
      <c r="B124" s="37"/>
      <c r="C124" s="217" t="s">
        <v>80</v>
      </c>
      <c r="D124" s="217" t="s">
        <v>147</v>
      </c>
      <c r="E124" s="218" t="s">
        <v>1080</v>
      </c>
      <c r="F124" s="219" t="s">
        <v>1081</v>
      </c>
      <c r="G124" s="220" t="s">
        <v>760</v>
      </c>
      <c r="H124" s="221">
        <v>11.69</v>
      </c>
      <c r="I124" s="222"/>
      <c r="J124" s="223">
        <f>ROUND(I124*H124,2)</f>
        <v>0</v>
      </c>
      <c r="K124" s="219" t="s">
        <v>151</v>
      </c>
      <c r="L124" s="224"/>
      <c r="M124" s="225" t="s">
        <v>1</v>
      </c>
      <c r="N124" s="226" t="s">
        <v>38</v>
      </c>
      <c r="O124" s="89"/>
      <c r="P124" s="227">
        <f>O124*H124</f>
        <v>0</v>
      </c>
      <c r="Q124" s="227">
        <v>2.4289999999999998</v>
      </c>
      <c r="R124" s="227">
        <f>Q124*H124</f>
        <v>28.395009999999996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152</v>
      </c>
      <c r="AT124" s="229" t="s">
        <v>147</v>
      </c>
      <c r="AU124" s="229" t="s">
        <v>80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153</v>
      </c>
      <c r="BM124" s="229" t="s">
        <v>1082</v>
      </c>
    </row>
    <row r="125" s="11" customFormat="1" ht="25.92" customHeight="1">
      <c r="A125" s="11"/>
      <c r="B125" s="203"/>
      <c r="C125" s="204"/>
      <c r="D125" s="205" t="s">
        <v>72</v>
      </c>
      <c r="E125" s="206" t="s">
        <v>174</v>
      </c>
      <c r="F125" s="206" t="s">
        <v>454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SUM(P126:P191)</f>
        <v>0</v>
      </c>
      <c r="Q125" s="211"/>
      <c r="R125" s="212">
        <f>SUM(R126:R191)</f>
        <v>0.0027048000000000003</v>
      </c>
      <c r="S125" s="211"/>
      <c r="T125" s="213">
        <f>SUM(T126:T191)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14" t="s">
        <v>80</v>
      </c>
      <c r="AT125" s="215" t="s">
        <v>72</v>
      </c>
      <c r="AU125" s="215" t="s">
        <v>73</v>
      </c>
      <c r="AY125" s="214" t="s">
        <v>146</v>
      </c>
      <c r="BK125" s="216">
        <f>SUM(BK126:BK191)</f>
        <v>0</v>
      </c>
    </row>
    <row r="126" s="2" customFormat="1" ht="24.15" customHeight="1">
      <c r="A126" s="36"/>
      <c r="B126" s="37"/>
      <c r="C126" s="217" t="s">
        <v>82</v>
      </c>
      <c r="D126" s="217" t="s">
        <v>147</v>
      </c>
      <c r="E126" s="218" t="s">
        <v>1083</v>
      </c>
      <c r="F126" s="219" t="s">
        <v>1084</v>
      </c>
      <c r="G126" s="220" t="s">
        <v>186</v>
      </c>
      <c r="H126" s="221">
        <v>1</v>
      </c>
      <c r="I126" s="222"/>
      <c r="J126" s="223">
        <f>ROUND(I126*H126,2)</f>
        <v>0</v>
      </c>
      <c r="K126" s="219" t="s">
        <v>151</v>
      </c>
      <c r="L126" s="224"/>
      <c r="M126" s="225" t="s">
        <v>1</v>
      </c>
      <c r="N126" s="226" t="s">
        <v>38</v>
      </c>
      <c r="O126" s="89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29" t="s">
        <v>152</v>
      </c>
      <c r="AT126" s="229" t="s">
        <v>147</v>
      </c>
      <c r="AU126" s="229" t="s">
        <v>80</v>
      </c>
      <c r="AY126" s="15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5" t="s">
        <v>80</v>
      </c>
      <c r="BK126" s="230">
        <f>ROUND(I126*H126,2)</f>
        <v>0</v>
      </c>
      <c r="BL126" s="15" t="s">
        <v>153</v>
      </c>
      <c r="BM126" s="229" t="s">
        <v>1085</v>
      </c>
    </row>
    <row r="127" s="2" customFormat="1" ht="16.5" customHeight="1">
      <c r="A127" s="36"/>
      <c r="B127" s="37"/>
      <c r="C127" s="231" t="s">
        <v>159</v>
      </c>
      <c r="D127" s="231" t="s">
        <v>155</v>
      </c>
      <c r="E127" s="232" t="s">
        <v>1086</v>
      </c>
      <c r="F127" s="233" t="s">
        <v>1087</v>
      </c>
      <c r="G127" s="234" t="s">
        <v>186</v>
      </c>
      <c r="H127" s="235">
        <v>1</v>
      </c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80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1088</v>
      </c>
    </row>
    <row r="128" s="2" customFormat="1" ht="33" customHeight="1">
      <c r="A128" s="36"/>
      <c r="B128" s="37"/>
      <c r="C128" s="217" t="s">
        <v>153</v>
      </c>
      <c r="D128" s="217" t="s">
        <v>147</v>
      </c>
      <c r="E128" s="218" t="s">
        <v>1089</v>
      </c>
      <c r="F128" s="219" t="s">
        <v>1090</v>
      </c>
      <c r="G128" s="220" t="s">
        <v>186</v>
      </c>
      <c r="H128" s="221">
        <v>1</v>
      </c>
      <c r="I128" s="222"/>
      <c r="J128" s="223">
        <f>ROUND(I128*H128,2)</f>
        <v>0</v>
      </c>
      <c r="K128" s="219" t="s">
        <v>151</v>
      </c>
      <c r="L128" s="224"/>
      <c r="M128" s="225" t="s">
        <v>1</v>
      </c>
      <c r="N128" s="226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152</v>
      </c>
      <c r="AT128" s="229" t="s">
        <v>147</v>
      </c>
      <c r="AU128" s="229" t="s">
        <v>80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1091</v>
      </c>
    </row>
    <row r="129" s="2" customFormat="1" ht="24.15" customHeight="1">
      <c r="A129" s="36"/>
      <c r="B129" s="37"/>
      <c r="C129" s="217" t="s">
        <v>166</v>
      </c>
      <c r="D129" s="217" t="s">
        <v>147</v>
      </c>
      <c r="E129" s="218" t="s">
        <v>1092</v>
      </c>
      <c r="F129" s="219" t="s">
        <v>1093</v>
      </c>
      <c r="G129" s="220" t="s">
        <v>186</v>
      </c>
      <c r="H129" s="221">
        <v>1</v>
      </c>
      <c r="I129" s="222"/>
      <c r="J129" s="223">
        <f>ROUND(I129*H129,2)</f>
        <v>0</v>
      </c>
      <c r="K129" s="219" t="s">
        <v>151</v>
      </c>
      <c r="L129" s="224"/>
      <c r="M129" s="225" t="s">
        <v>1</v>
      </c>
      <c r="N129" s="226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152</v>
      </c>
      <c r="AT129" s="229" t="s">
        <v>147</v>
      </c>
      <c r="AU129" s="229" t="s">
        <v>80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1094</v>
      </c>
    </row>
    <row r="130" s="2" customFormat="1" ht="24.15" customHeight="1">
      <c r="A130" s="36"/>
      <c r="B130" s="37"/>
      <c r="C130" s="217" t="s">
        <v>170</v>
      </c>
      <c r="D130" s="217" t="s">
        <v>147</v>
      </c>
      <c r="E130" s="218" t="s">
        <v>1095</v>
      </c>
      <c r="F130" s="219" t="s">
        <v>1096</v>
      </c>
      <c r="G130" s="220" t="s">
        <v>186</v>
      </c>
      <c r="H130" s="221">
        <v>1</v>
      </c>
      <c r="I130" s="222"/>
      <c r="J130" s="223">
        <f>ROUND(I130*H130,2)</f>
        <v>0</v>
      </c>
      <c r="K130" s="219" t="s">
        <v>742</v>
      </c>
      <c r="L130" s="224"/>
      <c r="M130" s="225" t="s">
        <v>1</v>
      </c>
      <c r="N130" s="226" t="s">
        <v>38</v>
      </c>
      <c r="O130" s="89"/>
      <c r="P130" s="227">
        <f>O130*H130</f>
        <v>0</v>
      </c>
      <c r="Q130" s="227">
        <v>0.00032000000000000003</v>
      </c>
      <c r="R130" s="227">
        <f>Q130*H130</f>
        <v>0.00032000000000000003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152</v>
      </c>
      <c r="AT130" s="229" t="s">
        <v>147</v>
      </c>
      <c r="AU130" s="229" t="s">
        <v>80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1097</v>
      </c>
    </row>
    <row r="131" s="2" customFormat="1" ht="16.5" customHeight="1">
      <c r="A131" s="36"/>
      <c r="B131" s="37"/>
      <c r="C131" s="217" t="s">
        <v>174</v>
      </c>
      <c r="D131" s="217" t="s">
        <v>147</v>
      </c>
      <c r="E131" s="218" t="s">
        <v>930</v>
      </c>
      <c r="F131" s="219" t="s">
        <v>931</v>
      </c>
      <c r="G131" s="220" t="s">
        <v>932</v>
      </c>
      <c r="H131" s="221">
        <v>20</v>
      </c>
      <c r="I131" s="222"/>
      <c r="J131" s="223">
        <f>ROUND(I131*H131,2)</f>
        <v>0</v>
      </c>
      <c r="K131" s="219" t="s">
        <v>151</v>
      </c>
      <c r="L131" s="224"/>
      <c r="M131" s="225" t="s">
        <v>1</v>
      </c>
      <c r="N131" s="226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152</v>
      </c>
      <c r="AT131" s="229" t="s">
        <v>147</v>
      </c>
      <c r="AU131" s="229" t="s">
        <v>80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1098</v>
      </c>
    </row>
    <row r="132" s="2" customFormat="1" ht="24.15" customHeight="1">
      <c r="A132" s="36"/>
      <c r="B132" s="37"/>
      <c r="C132" s="231" t="s">
        <v>152</v>
      </c>
      <c r="D132" s="231" t="s">
        <v>155</v>
      </c>
      <c r="E132" s="232" t="s">
        <v>951</v>
      </c>
      <c r="F132" s="233" t="s">
        <v>952</v>
      </c>
      <c r="G132" s="234" t="s">
        <v>186</v>
      </c>
      <c r="H132" s="235">
        <v>2</v>
      </c>
      <c r="I132" s="236"/>
      <c r="J132" s="237">
        <f>ROUND(I132*H132,2)</f>
        <v>0</v>
      </c>
      <c r="K132" s="233" t="s">
        <v>151</v>
      </c>
      <c r="L132" s="42"/>
      <c r="M132" s="238" t="s">
        <v>1</v>
      </c>
      <c r="N132" s="239" t="s">
        <v>38</v>
      </c>
      <c r="O132" s="89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9" t="s">
        <v>153</v>
      </c>
      <c r="AT132" s="229" t="s">
        <v>155</v>
      </c>
      <c r="AU132" s="229" t="s">
        <v>80</v>
      </c>
      <c r="AY132" s="15" t="s">
        <v>146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5" t="s">
        <v>80</v>
      </c>
      <c r="BK132" s="230">
        <f>ROUND(I132*H132,2)</f>
        <v>0</v>
      </c>
      <c r="BL132" s="15" t="s">
        <v>153</v>
      </c>
      <c r="BM132" s="229" t="s">
        <v>307</v>
      </c>
    </row>
    <row r="133" s="2" customFormat="1" ht="24.15" customHeight="1">
      <c r="A133" s="36"/>
      <c r="B133" s="37"/>
      <c r="C133" s="217" t="s">
        <v>183</v>
      </c>
      <c r="D133" s="217" t="s">
        <v>147</v>
      </c>
      <c r="E133" s="218" t="s">
        <v>1099</v>
      </c>
      <c r="F133" s="219" t="s">
        <v>1100</v>
      </c>
      <c r="G133" s="220" t="s">
        <v>186</v>
      </c>
      <c r="H133" s="221">
        <v>5</v>
      </c>
      <c r="I133" s="222"/>
      <c r="J133" s="223">
        <f>ROUND(I133*H133,2)</f>
        <v>0</v>
      </c>
      <c r="K133" s="219" t="s">
        <v>151</v>
      </c>
      <c r="L133" s="224"/>
      <c r="M133" s="225" t="s">
        <v>1</v>
      </c>
      <c r="N133" s="226" t="s">
        <v>38</v>
      </c>
      <c r="O133" s="89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9" t="s">
        <v>152</v>
      </c>
      <c r="AT133" s="229" t="s">
        <v>147</v>
      </c>
      <c r="AU133" s="229" t="s">
        <v>80</v>
      </c>
      <c r="AY133" s="15" t="s">
        <v>146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5" t="s">
        <v>80</v>
      </c>
      <c r="BK133" s="230">
        <f>ROUND(I133*H133,2)</f>
        <v>0</v>
      </c>
      <c r="BL133" s="15" t="s">
        <v>153</v>
      </c>
      <c r="BM133" s="229" t="s">
        <v>1101</v>
      </c>
    </row>
    <row r="134" s="2" customFormat="1" ht="33" customHeight="1">
      <c r="A134" s="36"/>
      <c r="B134" s="37"/>
      <c r="C134" s="217" t="s">
        <v>181</v>
      </c>
      <c r="D134" s="217" t="s">
        <v>147</v>
      </c>
      <c r="E134" s="218" t="s">
        <v>841</v>
      </c>
      <c r="F134" s="219" t="s">
        <v>842</v>
      </c>
      <c r="G134" s="220" t="s">
        <v>150</v>
      </c>
      <c r="H134" s="221">
        <v>10</v>
      </c>
      <c r="I134" s="222"/>
      <c r="J134" s="223">
        <f>ROUND(I134*H134,2)</f>
        <v>0</v>
      </c>
      <c r="K134" s="219" t="s">
        <v>151</v>
      </c>
      <c r="L134" s="224"/>
      <c r="M134" s="225" t="s">
        <v>1</v>
      </c>
      <c r="N134" s="226" t="s">
        <v>38</v>
      </c>
      <c r="O134" s="89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9" t="s">
        <v>152</v>
      </c>
      <c r="AT134" s="229" t="s">
        <v>147</v>
      </c>
      <c r="AU134" s="229" t="s">
        <v>80</v>
      </c>
      <c r="AY134" s="15" t="s">
        <v>146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5" t="s">
        <v>80</v>
      </c>
      <c r="BK134" s="230">
        <f>ROUND(I134*H134,2)</f>
        <v>0</v>
      </c>
      <c r="BL134" s="15" t="s">
        <v>153</v>
      </c>
      <c r="BM134" s="229" t="s">
        <v>1102</v>
      </c>
    </row>
    <row r="135" s="2" customFormat="1" ht="33" customHeight="1">
      <c r="A135" s="36"/>
      <c r="B135" s="37"/>
      <c r="C135" s="217" t="s">
        <v>191</v>
      </c>
      <c r="D135" s="217" t="s">
        <v>147</v>
      </c>
      <c r="E135" s="218" t="s">
        <v>1103</v>
      </c>
      <c r="F135" s="219" t="s">
        <v>1104</v>
      </c>
      <c r="G135" s="220" t="s">
        <v>150</v>
      </c>
      <c r="H135" s="221">
        <v>30</v>
      </c>
      <c r="I135" s="222"/>
      <c r="J135" s="223">
        <f>ROUND(I135*H135,2)</f>
        <v>0</v>
      </c>
      <c r="K135" s="219" t="s">
        <v>151</v>
      </c>
      <c r="L135" s="224"/>
      <c r="M135" s="225" t="s">
        <v>1</v>
      </c>
      <c r="N135" s="226" t="s">
        <v>38</v>
      </c>
      <c r="O135" s="89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9" t="s">
        <v>152</v>
      </c>
      <c r="AT135" s="229" t="s">
        <v>147</v>
      </c>
      <c r="AU135" s="229" t="s">
        <v>80</v>
      </c>
      <c r="AY135" s="15" t="s">
        <v>146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5" t="s">
        <v>80</v>
      </c>
      <c r="BK135" s="230">
        <f>ROUND(I135*H135,2)</f>
        <v>0</v>
      </c>
      <c r="BL135" s="15" t="s">
        <v>153</v>
      </c>
      <c r="BM135" s="229" t="s">
        <v>1105</v>
      </c>
    </row>
    <row r="136" s="2" customFormat="1" ht="33" customHeight="1">
      <c r="A136" s="36"/>
      <c r="B136" s="37"/>
      <c r="C136" s="217" t="s">
        <v>8</v>
      </c>
      <c r="D136" s="217" t="s">
        <v>147</v>
      </c>
      <c r="E136" s="218" t="s">
        <v>1106</v>
      </c>
      <c r="F136" s="219" t="s">
        <v>1107</v>
      </c>
      <c r="G136" s="220" t="s">
        <v>150</v>
      </c>
      <c r="H136" s="221">
        <v>271</v>
      </c>
      <c r="I136" s="222"/>
      <c r="J136" s="223">
        <f>ROUND(I136*H136,2)</f>
        <v>0</v>
      </c>
      <c r="K136" s="219" t="s">
        <v>151</v>
      </c>
      <c r="L136" s="224"/>
      <c r="M136" s="225" t="s">
        <v>1</v>
      </c>
      <c r="N136" s="226" t="s">
        <v>38</v>
      </c>
      <c r="O136" s="89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9" t="s">
        <v>152</v>
      </c>
      <c r="AT136" s="229" t="s">
        <v>147</v>
      </c>
      <c r="AU136" s="229" t="s">
        <v>80</v>
      </c>
      <c r="AY136" s="15" t="s">
        <v>146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5" t="s">
        <v>80</v>
      </c>
      <c r="BK136" s="230">
        <f>ROUND(I136*H136,2)</f>
        <v>0</v>
      </c>
      <c r="BL136" s="15" t="s">
        <v>153</v>
      </c>
      <c r="BM136" s="229" t="s">
        <v>1108</v>
      </c>
    </row>
    <row r="137" s="2" customFormat="1" ht="24.15" customHeight="1">
      <c r="A137" s="36"/>
      <c r="B137" s="37"/>
      <c r="C137" s="217" t="s">
        <v>200</v>
      </c>
      <c r="D137" s="217" t="s">
        <v>147</v>
      </c>
      <c r="E137" s="218" t="s">
        <v>850</v>
      </c>
      <c r="F137" s="219" t="s">
        <v>851</v>
      </c>
      <c r="G137" s="220" t="s">
        <v>150</v>
      </c>
      <c r="H137" s="221">
        <v>10</v>
      </c>
      <c r="I137" s="222"/>
      <c r="J137" s="223">
        <f>ROUND(I137*H137,2)</f>
        <v>0</v>
      </c>
      <c r="K137" s="219" t="s">
        <v>151</v>
      </c>
      <c r="L137" s="224"/>
      <c r="M137" s="225" t="s">
        <v>1</v>
      </c>
      <c r="N137" s="226" t="s">
        <v>38</v>
      </c>
      <c r="O137" s="89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9" t="s">
        <v>152</v>
      </c>
      <c r="AT137" s="229" t="s">
        <v>147</v>
      </c>
      <c r="AU137" s="229" t="s">
        <v>80</v>
      </c>
      <c r="AY137" s="15" t="s">
        <v>146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5" t="s">
        <v>80</v>
      </c>
      <c r="BK137" s="230">
        <f>ROUND(I137*H137,2)</f>
        <v>0</v>
      </c>
      <c r="BL137" s="15" t="s">
        <v>153</v>
      </c>
      <c r="BM137" s="229" t="s">
        <v>1109</v>
      </c>
    </row>
    <row r="138" s="2" customFormat="1" ht="16.5" customHeight="1">
      <c r="A138" s="36"/>
      <c r="B138" s="37"/>
      <c r="C138" s="231" t="s">
        <v>204</v>
      </c>
      <c r="D138" s="231" t="s">
        <v>155</v>
      </c>
      <c r="E138" s="232" t="s">
        <v>853</v>
      </c>
      <c r="F138" s="233" t="s">
        <v>854</v>
      </c>
      <c r="G138" s="234" t="s">
        <v>150</v>
      </c>
      <c r="H138" s="235">
        <v>50</v>
      </c>
      <c r="I138" s="236"/>
      <c r="J138" s="237">
        <f>ROUND(I138*H138,2)</f>
        <v>0</v>
      </c>
      <c r="K138" s="233" t="s">
        <v>151</v>
      </c>
      <c r="L138" s="42"/>
      <c r="M138" s="238" t="s">
        <v>1</v>
      </c>
      <c r="N138" s="239" t="s">
        <v>38</v>
      </c>
      <c r="O138" s="89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9" t="s">
        <v>153</v>
      </c>
      <c r="AT138" s="229" t="s">
        <v>155</v>
      </c>
      <c r="AU138" s="229" t="s">
        <v>80</v>
      </c>
      <c r="AY138" s="15" t="s">
        <v>146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5" t="s">
        <v>80</v>
      </c>
      <c r="BK138" s="230">
        <f>ROUND(I138*H138,2)</f>
        <v>0</v>
      </c>
      <c r="BL138" s="15" t="s">
        <v>153</v>
      </c>
      <c r="BM138" s="229" t="s">
        <v>357</v>
      </c>
    </row>
    <row r="139" s="2" customFormat="1" ht="16.5" customHeight="1">
      <c r="A139" s="36"/>
      <c r="B139" s="37"/>
      <c r="C139" s="231" t="s">
        <v>208</v>
      </c>
      <c r="D139" s="231" t="s">
        <v>155</v>
      </c>
      <c r="E139" s="232" t="s">
        <v>1110</v>
      </c>
      <c r="F139" s="233" t="s">
        <v>1111</v>
      </c>
      <c r="G139" s="234" t="s">
        <v>150</v>
      </c>
      <c r="H139" s="235">
        <v>271</v>
      </c>
      <c r="I139" s="236"/>
      <c r="J139" s="237">
        <f>ROUND(I139*H139,2)</f>
        <v>0</v>
      </c>
      <c r="K139" s="233" t="s">
        <v>151</v>
      </c>
      <c r="L139" s="42"/>
      <c r="M139" s="238" t="s">
        <v>1</v>
      </c>
      <c r="N139" s="239" t="s">
        <v>38</v>
      </c>
      <c r="O139" s="89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9" t="s">
        <v>153</v>
      </c>
      <c r="AT139" s="229" t="s">
        <v>155</v>
      </c>
      <c r="AU139" s="229" t="s">
        <v>80</v>
      </c>
      <c r="AY139" s="15" t="s">
        <v>146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5" t="s">
        <v>80</v>
      </c>
      <c r="BK139" s="230">
        <f>ROUND(I139*H139,2)</f>
        <v>0</v>
      </c>
      <c r="BL139" s="15" t="s">
        <v>153</v>
      </c>
      <c r="BM139" s="229" t="s">
        <v>363</v>
      </c>
    </row>
    <row r="140" s="2" customFormat="1" ht="16.5" customHeight="1">
      <c r="A140" s="36"/>
      <c r="B140" s="37"/>
      <c r="C140" s="231" t="s">
        <v>212</v>
      </c>
      <c r="D140" s="231" t="s">
        <v>155</v>
      </c>
      <c r="E140" s="232" t="s">
        <v>844</v>
      </c>
      <c r="F140" s="233" t="s">
        <v>845</v>
      </c>
      <c r="G140" s="234" t="s">
        <v>150</v>
      </c>
      <c r="H140" s="235">
        <v>10</v>
      </c>
      <c r="I140" s="236"/>
      <c r="J140" s="237">
        <f>ROUND(I140*H140,2)</f>
        <v>0</v>
      </c>
      <c r="K140" s="233" t="s">
        <v>151</v>
      </c>
      <c r="L140" s="42"/>
      <c r="M140" s="238" t="s">
        <v>1</v>
      </c>
      <c r="N140" s="239" t="s">
        <v>38</v>
      </c>
      <c r="O140" s="89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9" t="s">
        <v>153</v>
      </c>
      <c r="AT140" s="229" t="s">
        <v>155</v>
      </c>
      <c r="AU140" s="229" t="s">
        <v>80</v>
      </c>
      <c r="AY140" s="15" t="s">
        <v>146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5" t="s">
        <v>80</v>
      </c>
      <c r="BK140" s="230">
        <f>ROUND(I140*H140,2)</f>
        <v>0</v>
      </c>
      <c r="BL140" s="15" t="s">
        <v>153</v>
      </c>
      <c r="BM140" s="229" t="s">
        <v>1112</v>
      </c>
    </row>
    <row r="141" s="2" customFormat="1" ht="37.8" customHeight="1">
      <c r="A141" s="36"/>
      <c r="B141" s="37"/>
      <c r="C141" s="231" t="s">
        <v>217</v>
      </c>
      <c r="D141" s="231" t="s">
        <v>155</v>
      </c>
      <c r="E141" s="232" t="s">
        <v>855</v>
      </c>
      <c r="F141" s="233" t="s">
        <v>856</v>
      </c>
      <c r="G141" s="234" t="s">
        <v>186</v>
      </c>
      <c r="H141" s="235">
        <v>25</v>
      </c>
      <c r="I141" s="236"/>
      <c r="J141" s="237">
        <f>ROUND(I141*H141,2)</f>
        <v>0</v>
      </c>
      <c r="K141" s="233" t="s">
        <v>151</v>
      </c>
      <c r="L141" s="42"/>
      <c r="M141" s="238" t="s">
        <v>1</v>
      </c>
      <c r="N141" s="239" t="s">
        <v>38</v>
      </c>
      <c r="O141" s="89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29" t="s">
        <v>153</v>
      </c>
      <c r="AT141" s="229" t="s">
        <v>155</v>
      </c>
      <c r="AU141" s="229" t="s">
        <v>80</v>
      </c>
      <c r="AY141" s="15" t="s">
        <v>146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5" t="s">
        <v>80</v>
      </c>
      <c r="BK141" s="230">
        <f>ROUND(I141*H141,2)</f>
        <v>0</v>
      </c>
      <c r="BL141" s="15" t="s">
        <v>153</v>
      </c>
      <c r="BM141" s="229" t="s">
        <v>371</v>
      </c>
    </row>
    <row r="142" s="2" customFormat="1" ht="24.15" customHeight="1">
      <c r="A142" s="36"/>
      <c r="B142" s="37"/>
      <c r="C142" s="231" t="s">
        <v>221</v>
      </c>
      <c r="D142" s="231" t="s">
        <v>155</v>
      </c>
      <c r="E142" s="232" t="s">
        <v>508</v>
      </c>
      <c r="F142" s="233" t="s">
        <v>509</v>
      </c>
      <c r="G142" s="234" t="s">
        <v>186</v>
      </c>
      <c r="H142" s="235">
        <v>10</v>
      </c>
      <c r="I142" s="236"/>
      <c r="J142" s="237">
        <f>ROUND(I142*H142,2)</f>
        <v>0</v>
      </c>
      <c r="K142" s="233" t="s">
        <v>151</v>
      </c>
      <c r="L142" s="42"/>
      <c r="M142" s="238" t="s">
        <v>1</v>
      </c>
      <c r="N142" s="239" t="s">
        <v>38</v>
      </c>
      <c r="O142" s="89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9" t="s">
        <v>153</v>
      </c>
      <c r="AT142" s="229" t="s">
        <v>155</v>
      </c>
      <c r="AU142" s="229" t="s">
        <v>80</v>
      </c>
      <c r="AY142" s="15" t="s">
        <v>146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5" t="s">
        <v>80</v>
      </c>
      <c r="BK142" s="230">
        <f>ROUND(I142*H142,2)</f>
        <v>0</v>
      </c>
      <c r="BL142" s="15" t="s">
        <v>153</v>
      </c>
      <c r="BM142" s="229" t="s">
        <v>379</v>
      </c>
    </row>
    <row r="143" s="2" customFormat="1" ht="24.15" customHeight="1">
      <c r="A143" s="36"/>
      <c r="B143" s="37"/>
      <c r="C143" s="231" t="s">
        <v>225</v>
      </c>
      <c r="D143" s="231" t="s">
        <v>155</v>
      </c>
      <c r="E143" s="232" t="s">
        <v>1113</v>
      </c>
      <c r="F143" s="233" t="s">
        <v>1114</v>
      </c>
      <c r="G143" s="234" t="s">
        <v>186</v>
      </c>
      <c r="H143" s="235">
        <v>1</v>
      </c>
      <c r="I143" s="236"/>
      <c r="J143" s="237">
        <f>ROUND(I143*H143,2)</f>
        <v>0</v>
      </c>
      <c r="K143" s="233" t="s">
        <v>151</v>
      </c>
      <c r="L143" s="42"/>
      <c r="M143" s="238" t="s">
        <v>1</v>
      </c>
      <c r="N143" s="239" t="s">
        <v>38</v>
      </c>
      <c r="O143" s="89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9" t="s">
        <v>153</v>
      </c>
      <c r="AT143" s="229" t="s">
        <v>155</v>
      </c>
      <c r="AU143" s="229" t="s">
        <v>80</v>
      </c>
      <c r="AY143" s="15" t="s">
        <v>146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5" t="s">
        <v>80</v>
      </c>
      <c r="BK143" s="230">
        <f>ROUND(I143*H143,2)</f>
        <v>0</v>
      </c>
      <c r="BL143" s="15" t="s">
        <v>153</v>
      </c>
      <c r="BM143" s="229" t="s">
        <v>387</v>
      </c>
    </row>
    <row r="144" s="2" customFormat="1">
      <c r="A144" s="36"/>
      <c r="B144" s="37"/>
      <c r="C144" s="38"/>
      <c r="D144" s="240" t="s">
        <v>195</v>
      </c>
      <c r="E144" s="38"/>
      <c r="F144" s="241" t="s">
        <v>1115</v>
      </c>
      <c r="G144" s="38"/>
      <c r="H144" s="38"/>
      <c r="I144" s="242"/>
      <c r="J144" s="38"/>
      <c r="K144" s="38"/>
      <c r="L144" s="42"/>
      <c r="M144" s="243"/>
      <c r="N144" s="244"/>
      <c r="O144" s="89"/>
      <c r="P144" s="89"/>
      <c r="Q144" s="89"/>
      <c r="R144" s="89"/>
      <c r="S144" s="89"/>
      <c r="T144" s="90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5" t="s">
        <v>195</v>
      </c>
      <c r="AU144" s="15" t="s">
        <v>80</v>
      </c>
    </row>
    <row r="145" s="2" customFormat="1" ht="55.5" customHeight="1">
      <c r="A145" s="36"/>
      <c r="B145" s="37"/>
      <c r="C145" s="217" t="s">
        <v>229</v>
      </c>
      <c r="D145" s="217" t="s">
        <v>147</v>
      </c>
      <c r="E145" s="218" t="s">
        <v>1116</v>
      </c>
      <c r="F145" s="219" t="s">
        <v>1117</v>
      </c>
      <c r="G145" s="220" t="s">
        <v>186</v>
      </c>
      <c r="H145" s="221">
        <v>1</v>
      </c>
      <c r="I145" s="222"/>
      <c r="J145" s="223">
        <f>ROUND(I145*H145,2)</f>
        <v>0</v>
      </c>
      <c r="K145" s="219" t="s">
        <v>151</v>
      </c>
      <c r="L145" s="224"/>
      <c r="M145" s="225" t="s">
        <v>1</v>
      </c>
      <c r="N145" s="226" t="s">
        <v>38</v>
      </c>
      <c r="O145" s="89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9" t="s">
        <v>152</v>
      </c>
      <c r="AT145" s="229" t="s">
        <v>147</v>
      </c>
      <c r="AU145" s="229" t="s">
        <v>80</v>
      </c>
      <c r="AY145" s="15" t="s">
        <v>146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5" t="s">
        <v>80</v>
      </c>
      <c r="BK145" s="230">
        <f>ROUND(I145*H145,2)</f>
        <v>0</v>
      </c>
      <c r="BL145" s="15" t="s">
        <v>153</v>
      </c>
      <c r="BM145" s="229" t="s">
        <v>1118</v>
      </c>
    </row>
    <row r="146" s="2" customFormat="1" ht="37.8" customHeight="1">
      <c r="A146" s="36"/>
      <c r="B146" s="37"/>
      <c r="C146" s="217" t="s">
        <v>7</v>
      </c>
      <c r="D146" s="217" t="s">
        <v>147</v>
      </c>
      <c r="E146" s="218" t="s">
        <v>1119</v>
      </c>
      <c r="F146" s="219" t="s">
        <v>1120</v>
      </c>
      <c r="G146" s="220" t="s">
        <v>186</v>
      </c>
      <c r="H146" s="221">
        <v>1</v>
      </c>
      <c r="I146" s="222"/>
      <c r="J146" s="223">
        <f>ROUND(I146*H146,2)</f>
        <v>0</v>
      </c>
      <c r="K146" s="219" t="s">
        <v>151</v>
      </c>
      <c r="L146" s="224"/>
      <c r="M146" s="225" t="s">
        <v>1</v>
      </c>
      <c r="N146" s="226" t="s">
        <v>38</v>
      </c>
      <c r="O146" s="89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9" t="s">
        <v>152</v>
      </c>
      <c r="AT146" s="229" t="s">
        <v>147</v>
      </c>
      <c r="AU146" s="229" t="s">
        <v>80</v>
      </c>
      <c r="AY146" s="15" t="s">
        <v>146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5" t="s">
        <v>80</v>
      </c>
      <c r="BK146" s="230">
        <f>ROUND(I146*H146,2)</f>
        <v>0</v>
      </c>
      <c r="BL146" s="15" t="s">
        <v>153</v>
      </c>
      <c r="BM146" s="229" t="s">
        <v>1121</v>
      </c>
    </row>
    <row r="147" s="2" customFormat="1" ht="37.8" customHeight="1">
      <c r="A147" s="36"/>
      <c r="B147" s="37"/>
      <c r="C147" s="217" t="s">
        <v>169</v>
      </c>
      <c r="D147" s="217" t="s">
        <v>147</v>
      </c>
      <c r="E147" s="218" t="s">
        <v>1122</v>
      </c>
      <c r="F147" s="219" t="s">
        <v>1123</v>
      </c>
      <c r="G147" s="220" t="s">
        <v>186</v>
      </c>
      <c r="H147" s="221">
        <v>1</v>
      </c>
      <c r="I147" s="222"/>
      <c r="J147" s="223">
        <f>ROUND(I147*H147,2)</f>
        <v>0</v>
      </c>
      <c r="K147" s="219" t="s">
        <v>151</v>
      </c>
      <c r="L147" s="224"/>
      <c r="M147" s="225" t="s">
        <v>1</v>
      </c>
      <c r="N147" s="226" t="s">
        <v>38</v>
      </c>
      <c r="O147" s="89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9" t="s">
        <v>152</v>
      </c>
      <c r="AT147" s="229" t="s">
        <v>147</v>
      </c>
      <c r="AU147" s="229" t="s">
        <v>80</v>
      </c>
      <c r="AY147" s="15" t="s">
        <v>146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5" t="s">
        <v>80</v>
      </c>
      <c r="BK147" s="230">
        <f>ROUND(I147*H147,2)</f>
        <v>0</v>
      </c>
      <c r="BL147" s="15" t="s">
        <v>153</v>
      </c>
      <c r="BM147" s="229" t="s">
        <v>1124</v>
      </c>
    </row>
    <row r="148" s="2" customFormat="1" ht="37.8" customHeight="1">
      <c r="A148" s="36"/>
      <c r="B148" s="37"/>
      <c r="C148" s="217" t="s">
        <v>240</v>
      </c>
      <c r="D148" s="217" t="s">
        <v>147</v>
      </c>
      <c r="E148" s="218" t="s">
        <v>1125</v>
      </c>
      <c r="F148" s="219" t="s">
        <v>1126</v>
      </c>
      <c r="G148" s="220" t="s">
        <v>186</v>
      </c>
      <c r="H148" s="221">
        <v>1</v>
      </c>
      <c r="I148" s="222"/>
      <c r="J148" s="223">
        <f>ROUND(I148*H148,2)</f>
        <v>0</v>
      </c>
      <c r="K148" s="219" t="s">
        <v>151</v>
      </c>
      <c r="L148" s="224"/>
      <c r="M148" s="225" t="s">
        <v>1</v>
      </c>
      <c r="N148" s="226" t="s">
        <v>38</v>
      </c>
      <c r="O148" s="89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9" t="s">
        <v>152</v>
      </c>
      <c r="AT148" s="229" t="s">
        <v>147</v>
      </c>
      <c r="AU148" s="229" t="s">
        <v>80</v>
      </c>
      <c r="AY148" s="15" t="s">
        <v>146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5" t="s">
        <v>80</v>
      </c>
      <c r="BK148" s="230">
        <f>ROUND(I148*H148,2)</f>
        <v>0</v>
      </c>
      <c r="BL148" s="15" t="s">
        <v>153</v>
      </c>
      <c r="BM148" s="229" t="s">
        <v>1127</v>
      </c>
    </row>
    <row r="149" s="2" customFormat="1" ht="37.8" customHeight="1">
      <c r="A149" s="36"/>
      <c r="B149" s="37"/>
      <c r="C149" s="217" t="s">
        <v>245</v>
      </c>
      <c r="D149" s="217" t="s">
        <v>147</v>
      </c>
      <c r="E149" s="218" t="s">
        <v>1128</v>
      </c>
      <c r="F149" s="219" t="s">
        <v>1129</v>
      </c>
      <c r="G149" s="220" t="s">
        <v>186</v>
      </c>
      <c r="H149" s="221">
        <v>1</v>
      </c>
      <c r="I149" s="222"/>
      <c r="J149" s="223">
        <f>ROUND(I149*H149,2)</f>
        <v>0</v>
      </c>
      <c r="K149" s="219" t="s">
        <v>151</v>
      </c>
      <c r="L149" s="224"/>
      <c r="M149" s="225" t="s">
        <v>1</v>
      </c>
      <c r="N149" s="226" t="s">
        <v>38</v>
      </c>
      <c r="O149" s="89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9" t="s">
        <v>152</v>
      </c>
      <c r="AT149" s="229" t="s">
        <v>147</v>
      </c>
      <c r="AU149" s="229" t="s">
        <v>80</v>
      </c>
      <c r="AY149" s="15" t="s">
        <v>146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5" t="s">
        <v>80</v>
      </c>
      <c r="BK149" s="230">
        <f>ROUND(I149*H149,2)</f>
        <v>0</v>
      </c>
      <c r="BL149" s="15" t="s">
        <v>153</v>
      </c>
      <c r="BM149" s="229" t="s">
        <v>1130</v>
      </c>
    </row>
    <row r="150" s="2" customFormat="1" ht="55.5" customHeight="1">
      <c r="A150" s="36"/>
      <c r="B150" s="37"/>
      <c r="C150" s="217" t="s">
        <v>249</v>
      </c>
      <c r="D150" s="217" t="s">
        <v>147</v>
      </c>
      <c r="E150" s="218" t="s">
        <v>1131</v>
      </c>
      <c r="F150" s="219" t="s">
        <v>1132</v>
      </c>
      <c r="G150" s="220" t="s">
        <v>186</v>
      </c>
      <c r="H150" s="221">
        <v>1</v>
      </c>
      <c r="I150" s="222"/>
      <c r="J150" s="223">
        <f>ROUND(I150*H150,2)</f>
        <v>0</v>
      </c>
      <c r="K150" s="219" t="s">
        <v>151</v>
      </c>
      <c r="L150" s="224"/>
      <c r="M150" s="225" t="s">
        <v>1</v>
      </c>
      <c r="N150" s="226" t="s">
        <v>38</v>
      </c>
      <c r="O150" s="89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9" t="s">
        <v>152</v>
      </c>
      <c r="AT150" s="229" t="s">
        <v>147</v>
      </c>
      <c r="AU150" s="229" t="s">
        <v>80</v>
      </c>
      <c r="AY150" s="15" t="s">
        <v>146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5" t="s">
        <v>80</v>
      </c>
      <c r="BK150" s="230">
        <f>ROUND(I150*H150,2)</f>
        <v>0</v>
      </c>
      <c r="BL150" s="15" t="s">
        <v>153</v>
      </c>
      <c r="BM150" s="229" t="s">
        <v>1133</v>
      </c>
    </row>
    <row r="151" s="2" customFormat="1" ht="33" customHeight="1">
      <c r="A151" s="36"/>
      <c r="B151" s="37"/>
      <c r="C151" s="217" t="s">
        <v>253</v>
      </c>
      <c r="D151" s="217" t="s">
        <v>147</v>
      </c>
      <c r="E151" s="218" t="s">
        <v>1134</v>
      </c>
      <c r="F151" s="219" t="s">
        <v>1135</v>
      </c>
      <c r="G151" s="220" t="s">
        <v>186</v>
      </c>
      <c r="H151" s="221">
        <v>1</v>
      </c>
      <c r="I151" s="222"/>
      <c r="J151" s="223">
        <f>ROUND(I151*H151,2)</f>
        <v>0</v>
      </c>
      <c r="K151" s="219" t="s">
        <v>151</v>
      </c>
      <c r="L151" s="224"/>
      <c r="M151" s="225" t="s">
        <v>1</v>
      </c>
      <c r="N151" s="226" t="s">
        <v>38</v>
      </c>
      <c r="O151" s="89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9" t="s">
        <v>152</v>
      </c>
      <c r="AT151" s="229" t="s">
        <v>147</v>
      </c>
      <c r="AU151" s="229" t="s">
        <v>80</v>
      </c>
      <c r="AY151" s="15" t="s">
        <v>146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5" t="s">
        <v>80</v>
      </c>
      <c r="BK151" s="230">
        <f>ROUND(I151*H151,2)</f>
        <v>0</v>
      </c>
      <c r="BL151" s="15" t="s">
        <v>153</v>
      </c>
      <c r="BM151" s="229" t="s">
        <v>1136</v>
      </c>
    </row>
    <row r="152" s="2" customFormat="1" ht="33" customHeight="1">
      <c r="A152" s="36"/>
      <c r="B152" s="37"/>
      <c r="C152" s="217" t="s">
        <v>257</v>
      </c>
      <c r="D152" s="217" t="s">
        <v>147</v>
      </c>
      <c r="E152" s="218" t="s">
        <v>1137</v>
      </c>
      <c r="F152" s="219" t="s">
        <v>1138</v>
      </c>
      <c r="G152" s="220" t="s">
        <v>186</v>
      </c>
      <c r="H152" s="221">
        <v>3</v>
      </c>
      <c r="I152" s="222"/>
      <c r="J152" s="223">
        <f>ROUND(I152*H152,2)</f>
        <v>0</v>
      </c>
      <c r="K152" s="219" t="s">
        <v>151</v>
      </c>
      <c r="L152" s="224"/>
      <c r="M152" s="225" t="s">
        <v>1</v>
      </c>
      <c r="N152" s="226" t="s">
        <v>38</v>
      </c>
      <c r="O152" s="89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9" t="s">
        <v>152</v>
      </c>
      <c r="AT152" s="229" t="s">
        <v>147</v>
      </c>
      <c r="AU152" s="229" t="s">
        <v>80</v>
      </c>
      <c r="AY152" s="15" t="s">
        <v>146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5" t="s">
        <v>80</v>
      </c>
      <c r="BK152" s="230">
        <f>ROUND(I152*H152,2)</f>
        <v>0</v>
      </c>
      <c r="BL152" s="15" t="s">
        <v>153</v>
      </c>
      <c r="BM152" s="229" t="s">
        <v>1139</v>
      </c>
    </row>
    <row r="153" s="2" customFormat="1" ht="33" customHeight="1">
      <c r="A153" s="36"/>
      <c r="B153" s="37"/>
      <c r="C153" s="217" t="s">
        <v>165</v>
      </c>
      <c r="D153" s="217" t="s">
        <v>147</v>
      </c>
      <c r="E153" s="218" t="s">
        <v>1140</v>
      </c>
      <c r="F153" s="219" t="s">
        <v>1141</v>
      </c>
      <c r="G153" s="220" t="s">
        <v>186</v>
      </c>
      <c r="H153" s="221">
        <v>4</v>
      </c>
      <c r="I153" s="222"/>
      <c r="J153" s="223">
        <f>ROUND(I153*H153,2)</f>
        <v>0</v>
      </c>
      <c r="K153" s="219" t="s">
        <v>151</v>
      </c>
      <c r="L153" s="224"/>
      <c r="M153" s="225" t="s">
        <v>1</v>
      </c>
      <c r="N153" s="226" t="s">
        <v>38</v>
      </c>
      <c r="O153" s="89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9" t="s">
        <v>152</v>
      </c>
      <c r="AT153" s="229" t="s">
        <v>147</v>
      </c>
      <c r="AU153" s="229" t="s">
        <v>80</v>
      </c>
      <c r="AY153" s="15" t="s">
        <v>146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5" t="s">
        <v>80</v>
      </c>
      <c r="BK153" s="230">
        <f>ROUND(I153*H153,2)</f>
        <v>0</v>
      </c>
      <c r="BL153" s="15" t="s">
        <v>153</v>
      </c>
      <c r="BM153" s="229" t="s">
        <v>1142</v>
      </c>
    </row>
    <row r="154" s="2" customFormat="1" ht="33" customHeight="1">
      <c r="A154" s="36"/>
      <c r="B154" s="37"/>
      <c r="C154" s="217" t="s">
        <v>264</v>
      </c>
      <c r="D154" s="217" t="s">
        <v>147</v>
      </c>
      <c r="E154" s="218" t="s">
        <v>1143</v>
      </c>
      <c r="F154" s="219" t="s">
        <v>1144</v>
      </c>
      <c r="G154" s="220" t="s">
        <v>186</v>
      </c>
      <c r="H154" s="221">
        <v>15</v>
      </c>
      <c r="I154" s="222"/>
      <c r="J154" s="223">
        <f>ROUND(I154*H154,2)</f>
        <v>0</v>
      </c>
      <c r="K154" s="219" t="s">
        <v>151</v>
      </c>
      <c r="L154" s="224"/>
      <c r="M154" s="225" t="s">
        <v>1</v>
      </c>
      <c r="N154" s="226" t="s">
        <v>38</v>
      </c>
      <c r="O154" s="89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29" t="s">
        <v>152</v>
      </c>
      <c r="AT154" s="229" t="s">
        <v>147</v>
      </c>
      <c r="AU154" s="229" t="s">
        <v>80</v>
      </c>
      <c r="AY154" s="15" t="s">
        <v>146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5" t="s">
        <v>80</v>
      </c>
      <c r="BK154" s="230">
        <f>ROUND(I154*H154,2)</f>
        <v>0</v>
      </c>
      <c r="BL154" s="15" t="s">
        <v>153</v>
      </c>
      <c r="BM154" s="229" t="s">
        <v>1145</v>
      </c>
    </row>
    <row r="155" s="2" customFormat="1" ht="66.75" customHeight="1">
      <c r="A155" s="36"/>
      <c r="B155" s="37"/>
      <c r="C155" s="217" t="s">
        <v>248</v>
      </c>
      <c r="D155" s="217" t="s">
        <v>147</v>
      </c>
      <c r="E155" s="218" t="s">
        <v>1146</v>
      </c>
      <c r="F155" s="219" t="s">
        <v>1147</v>
      </c>
      <c r="G155" s="220" t="s">
        <v>186</v>
      </c>
      <c r="H155" s="221">
        <v>2</v>
      </c>
      <c r="I155" s="222"/>
      <c r="J155" s="223">
        <f>ROUND(I155*H155,2)</f>
        <v>0</v>
      </c>
      <c r="K155" s="219" t="s">
        <v>151</v>
      </c>
      <c r="L155" s="224"/>
      <c r="M155" s="225" t="s">
        <v>1</v>
      </c>
      <c r="N155" s="226" t="s">
        <v>38</v>
      </c>
      <c r="O155" s="89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9" t="s">
        <v>152</v>
      </c>
      <c r="AT155" s="229" t="s">
        <v>147</v>
      </c>
      <c r="AU155" s="229" t="s">
        <v>80</v>
      </c>
      <c r="AY155" s="15" t="s">
        <v>146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5" t="s">
        <v>80</v>
      </c>
      <c r="BK155" s="230">
        <f>ROUND(I155*H155,2)</f>
        <v>0</v>
      </c>
      <c r="BL155" s="15" t="s">
        <v>153</v>
      </c>
      <c r="BM155" s="229" t="s">
        <v>1148</v>
      </c>
    </row>
    <row r="156" s="2" customFormat="1" ht="21.75" customHeight="1">
      <c r="A156" s="36"/>
      <c r="B156" s="37"/>
      <c r="C156" s="231" t="s">
        <v>271</v>
      </c>
      <c r="D156" s="231" t="s">
        <v>155</v>
      </c>
      <c r="E156" s="232" t="s">
        <v>1149</v>
      </c>
      <c r="F156" s="233" t="s">
        <v>1150</v>
      </c>
      <c r="G156" s="234" t="s">
        <v>186</v>
      </c>
      <c r="H156" s="235">
        <v>1</v>
      </c>
      <c r="I156" s="236"/>
      <c r="J156" s="237">
        <f>ROUND(I156*H156,2)</f>
        <v>0</v>
      </c>
      <c r="K156" s="233" t="s">
        <v>151</v>
      </c>
      <c r="L156" s="42"/>
      <c r="M156" s="238" t="s">
        <v>1</v>
      </c>
      <c r="N156" s="239" t="s">
        <v>38</v>
      </c>
      <c r="O156" s="89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229" t="s">
        <v>153</v>
      </c>
      <c r="AT156" s="229" t="s">
        <v>155</v>
      </c>
      <c r="AU156" s="229" t="s">
        <v>80</v>
      </c>
      <c r="AY156" s="15" t="s">
        <v>146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5" t="s">
        <v>80</v>
      </c>
      <c r="BK156" s="230">
        <f>ROUND(I156*H156,2)</f>
        <v>0</v>
      </c>
      <c r="BL156" s="15" t="s">
        <v>153</v>
      </c>
      <c r="BM156" s="229" t="s">
        <v>211</v>
      </c>
    </row>
    <row r="157" s="2" customFormat="1" ht="16.5" customHeight="1">
      <c r="A157" s="36"/>
      <c r="B157" s="37"/>
      <c r="C157" s="231" t="s">
        <v>275</v>
      </c>
      <c r="D157" s="231" t="s">
        <v>155</v>
      </c>
      <c r="E157" s="232" t="s">
        <v>1151</v>
      </c>
      <c r="F157" s="233" t="s">
        <v>1152</v>
      </c>
      <c r="G157" s="234" t="s">
        <v>186</v>
      </c>
      <c r="H157" s="235">
        <v>1</v>
      </c>
      <c r="I157" s="236"/>
      <c r="J157" s="237">
        <f>ROUND(I157*H157,2)</f>
        <v>0</v>
      </c>
      <c r="K157" s="233" t="s">
        <v>151</v>
      </c>
      <c r="L157" s="42"/>
      <c r="M157" s="238" t="s">
        <v>1</v>
      </c>
      <c r="N157" s="239" t="s">
        <v>38</v>
      </c>
      <c r="O157" s="89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9" t="s">
        <v>153</v>
      </c>
      <c r="AT157" s="229" t="s">
        <v>155</v>
      </c>
      <c r="AU157" s="229" t="s">
        <v>80</v>
      </c>
      <c r="AY157" s="15" t="s">
        <v>146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5" t="s">
        <v>80</v>
      </c>
      <c r="BK157" s="230">
        <f>ROUND(I157*H157,2)</f>
        <v>0</v>
      </c>
      <c r="BL157" s="15" t="s">
        <v>153</v>
      </c>
      <c r="BM157" s="229" t="s">
        <v>228</v>
      </c>
    </row>
    <row r="158" s="2" customFormat="1" ht="24.15" customHeight="1">
      <c r="A158" s="36"/>
      <c r="B158" s="37"/>
      <c r="C158" s="231" t="s">
        <v>279</v>
      </c>
      <c r="D158" s="231" t="s">
        <v>155</v>
      </c>
      <c r="E158" s="232" t="s">
        <v>1153</v>
      </c>
      <c r="F158" s="233" t="s">
        <v>1154</v>
      </c>
      <c r="G158" s="234" t="s">
        <v>186</v>
      </c>
      <c r="H158" s="235">
        <v>2</v>
      </c>
      <c r="I158" s="236"/>
      <c r="J158" s="237">
        <f>ROUND(I158*H158,2)</f>
        <v>0</v>
      </c>
      <c r="K158" s="233" t="s">
        <v>151</v>
      </c>
      <c r="L158" s="42"/>
      <c r="M158" s="238" t="s">
        <v>1</v>
      </c>
      <c r="N158" s="239" t="s">
        <v>38</v>
      </c>
      <c r="O158" s="89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29" t="s">
        <v>153</v>
      </c>
      <c r="AT158" s="229" t="s">
        <v>155</v>
      </c>
      <c r="AU158" s="229" t="s">
        <v>80</v>
      </c>
      <c r="AY158" s="15" t="s">
        <v>146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5" t="s">
        <v>80</v>
      </c>
      <c r="BK158" s="230">
        <f>ROUND(I158*H158,2)</f>
        <v>0</v>
      </c>
      <c r="BL158" s="15" t="s">
        <v>153</v>
      </c>
      <c r="BM158" s="229" t="s">
        <v>220</v>
      </c>
    </row>
    <row r="159" s="2" customFormat="1" ht="24.15" customHeight="1">
      <c r="A159" s="36"/>
      <c r="B159" s="37"/>
      <c r="C159" s="231" t="s">
        <v>194</v>
      </c>
      <c r="D159" s="231" t="s">
        <v>155</v>
      </c>
      <c r="E159" s="232" t="s">
        <v>1155</v>
      </c>
      <c r="F159" s="233" t="s">
        <v>1156</v>
      </c>
      <c r="G159" s="234" t="s">
        <v>186</v>
      </c>
      <c r="H159" s="235">
        <v>1</v>
      </c>
      <c r="I159" s="236"/>
      <c r="J159" s="237">
        <f>ROUND(I159*H159,2)</f>
        <v>0</v>
      </c>
      <c r="K159" s="233" t="s">
        <v>151</v>
      </c>
      <c r="L159" s="42"/>
      <c r="M159" s="238" t="s">
        <v>1</v>
      </c>
      <c r="N159" s="239" t="s">
        <v>38</v>
      </c>
      <c r="O159" s="89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9" t="s">
        <v>153</v>
      </c>
      <c r="AT159" s="229" t="s">
        <v>155</v>
      </c>
      <c r="AU159" s="229" t="s">
        <v>80</v>
      </c>
      <c r="AY159" s="15" t="s">
        <v>146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5" t="s">
        <v>80</v>
      </c>
      <c r="BK159" s="230">
        <f>ROUND(I159*H159,2)</f>
        <v>0</v>
      </c>
      <c r="BL159" s="15" t="s">
        <v>153</v>
      </c>
      <c r="BM159" s="229" t="s">
        <v>305</v>
      </c>
    </row>
    <row r="160" s="2" customFormat="1" ht="37.8" customHeight="1">
      <c r="A160" s="36"/>
      <c r="B160" s="37"/>
      <c r="C160" s="231" t="s">
        <v>286</v>
      </c>
      <c r="D160" s="231" t="s">
        <v>155</v>
      </c>
      <c r="E160" s="232" t="s">
        <v>1157</v>
      </c>
      <c r="F160" s="233" t="s">
        <v>1158</v>
      </c>
      <c r="G160" s="234" t="s">
        <v>186</v>
      </c>
      <c r="H160" s="235">
        <v>1</v>
      </c>
      <c r="I160" s="236"/>
      <c r="J160" s="237">
        <f>ROUND(I160*H160,2)</f>
        <v>0</v>
      </c>
      <c r="K160" s="233" t="s">
        <v>151</v>
      </c>
      <c r="L160" s="42"/>
      <c r="M160" s="238" t="s">
        <v>1</v>
      </c>
      <c r="N160" s="239" t="s">
        <v>38</v>
      </c>
      <c r="O160" s="89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9" t="s">
        <v>153</v>
      </c>
      <c r="AT160" s="229" t="s">
        <v>155</v>
      </c>
      <c r="AU160" s="229" t="s">
        <v>80</v>
      </c>
      <c r="AY160" s="15" t="s">
        <v>146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5" t="s">
        <v>80</v>
      </c>
      <c r="BK160" s="230">
        <f>ROUND(I160*H160,2)</f>
        <v>0</v>
      </c>
      <c r="BL160" s="15" t="s">
        <v>153</v>
      </c>
      <c r="BM160" s="229" t="s">
        <v>1159</v>
      </c>
    </row>
    <row r="161" s="2" customFormat="1" ht="55.5" customHeight="1">
      <c r="A161" s="36"/>
      <c r="B161" s="37"/>
      <c r="C161" s="231" t="s">
        <v>290</v>
      </c>
      <c r="D161" s="231" t="s">
        <v>155</v>
      </c>
      <c r="E161" s="232" t="s">
        <v>1160</v>
      </c>
      <c r="F161" s="233" t="s">
        <v>1161</v>
      </c>
      <c r="G161" s="234" t="s">
        <v>186</v>
      </c>
      <c r="H161" s="235">
        <v>1</v>
      </c>
      <c r="I161" s="236"/>
      <c r="J161" s="237">
        <f>ROUND(I161*H161,2)</f>
        <v>0</v>
      </c>
      <c r="K161" s="233" t="s">
        <v>151</v>
      </c>
      <c r="L161" s="42"/>
      <c r="M161" s="238" t="s">
        <v>1</v>
      </c>
      <c r="N161" s="239" t="s">
        <v>38</v>
      </c>
      <c r="O161" s="89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9" t="s">
        <v>153</v>
      </c>
      <c r="AT161" s="229" t="s">
        <v>155</v>
      </c>
      <c r="AU161" s="229" t="s">
        <v>80</v>
      </c>
      <c r="AY161" s="15" t="s">
        <v>146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5" t="s">
        <v>80</v>
      </c>
      <c r="BK161" s="230">
        <f>ROUND(I161*H161,2)</f>
        <v>0</v>
      </c>
      <c r="BL161" s="15" t="s">
        <v>153</v>
      </c>
      <c r="BM161" s="229" t="s">
        <v>518</v>
      </c>
    </row>
    <row r="162" s="2" customFormat="1" ht="37.8" customHeight="1">
      <c r="A162" s="36"/>
      <c r="B162" s="37"/>
      <c r="C162" s="231" t="s">
        <v>294</v>
      </c>
      <c r="D162" s="231" t="s">
        <v>155</v>
      </c>
      <c r="E162" s="232" t="s">
        <v>1162</v>
      </c>
      <c r="F162" s="233" t="s">
        <v>1163</v>
      </c>
      <c r="G162" s="234" t="s">
        <v>186</v>
      </c>
      <c r="H162" s="235">
        <v>3</v>
      </c>
      <c r="I162" s="236"/>
      <c r="J162" s="237">
        <f>ROUND(I162*H162,2)</f>
        <v>0</v>
      </c>
      <c r="K162" s="233" t="s">
        <v>151</v>
      </c>
      <c r="L162" s="42"/>
      <c r="M162" s="238" t="s">
        <v>1</v>
      </c>
      <c r="N162" s="239" t="s">
        <v>38</v>
      </c>
      <c r="O162" s="89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9" t="s">
        <v>153</v>
      </c>
      <c r="AT162" s="229" t="s">
        <v>155</v>
      </c>
      <c r="AU162" s="229" t="s">
        <v>80</v>
      </c>
      <c r="AY162" s="15" t="s">
        <v>146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5" t="s">
        <v>80</v>
      </c>
      <c r="BK162" s="230">
        <f>ROUND(I162*H162,2)</f>
        <v>0</v>
      </c>
      <c r="BL162" s="15" t="s">
        <v>153</v>
      </c>
      <c r="BM162" s="229" t="s">
        <v>526</v>
      </c>
    </row>
    <row r="163" s="2" customFormat="1" ht="24.15" customHeight="1">
      <c r="A163" s="36"/>
      <c r="B163" s="37"/>
      <c r="C163" s="231" t="s">
        <v>298</v>
      </c>
      <c r="D163" s="231" t="s">
        <v>155</v>
      </c>
      <c r="E163" s="232" t="s">
        <v>491</v>
      </c>
      <c r="F163" s="233" t="s">
        <v>492</v>
      </c>
      <c r="G163" s="234" t="s">
        <v>186</v>
      </c>
      <c r="H163" s="235">
        <v>1</v>
      </c>
      <c r="I163" s="236"/>
      <c r="J163" s="237">
        <f>ROUND(I163*H163,2)</f>
        <v>0</v>
      </c>
      <c r="K163" s="233" t="s">
        <v>151</v>
      </c>
      <c r="L163" s="42"/>
      <c r="M163" s="238" t="s">
        <v>1</v>
      </c>
      <c r="N163" s="239" t="s">
        <v>38</v>
      </c>
      <c r="O163" s="89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9" t="s">
        <v>153</v>
      </c>
      <c r="AT163" s="229" t="s">
        <v>155</v>
      </c>
      <c r="AU163" s="229" t="s">
        <v>80</v>
      </c>
      <c r="AY163" s="15" t="s">
        <v>146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5" t="s">
        <v>80</v>
      </c>
      <c r="BK163" s="230">
        <f>ROUND(I163*H163,2)</f>
        <v>0</v>
      </c>
      <c r="BL163" s="15" t="s">
        <v>153</v>
      </c>
      <c r="BM163" s="229" t="s">
        <v>352</v>
      </c>
    </row>
    <row r="164" s="2" customFormat="1">
      <c r="A164" s="36"/>
      <c r="B164" s="37"/>
      <c r="C164" s="38"/>
      <c r="D164" s="240" t="s">
        <v>195</v>
      </c>
      <c r="E164" s="38"/>
      <c r="F164" s="241" t="s">
        <v>1164</v>
      </c>
      <c r="G164" s="38"/>
      <c r="H164" s="38"/>
      <c r="I164" s="242"/>
      <c r="J164" s="38"/>
      <c r="K164" s="38"/>
      <c r="L164" s="42"/>
      <c r="M164" s="243"/>
      <c r="N164" s="244"/>
      <c r="O164" s="89"/>
      <c r="P164" s="89"/>
      <c r="Q164" s="89"/>
      <c r="R164" s="89"/>
      <c r="S164" s="89"/>
      <c r="T164" s="90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5" t="s">
        <v>195</v>
      </c>
      <c r="AU164" s="15" t="s">
        <v>80</v>
      </c>
    </row>
    <row r="165" s="2" customFormat="1" ht="24.15" customHeight="1">
      <c r="A165" s="36"/>
      <c r="B165" s="37"/>
      <c r="C165" s="231" t="s">
        <v>302</v>
      </c>
      <c r="D165" s="231" t="s">
        <v>155</v>
      </c>
      <c r="E165" s="232" t="s">
        <v>1165</v>
      </c>
      <c r="F165" s="233" t="s">
        <v>1166</v>
      </c>
      <c r="G165" s="234" t="s">
        <v>186</v>
      </c>
      <c r="H165" s="235">
        <v>10</v>
      </c>
      <c r="I165" s="236"/>
      <c r="J165" s="237">
        <f>ROUND(I165*H165,2)</f>
        <v>0</v>
      </c>
      <c r="K165" s="233" t="s">
        <v>151</v>
      </c>
      <c r="L165" s="42"/>
      <c r="M165" s="238" t="s">
        <v>1</v>
      </c>
      <c r="N165" s="239" t="s">
        <v>38</v>
      </c>
      <c r="O165" s="89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9" t="s">
        <v>153</v>
      </c>
      <c r="AT165" s="229" t="s">
        <v>155</v>
      </c>
      <c r="AU165" s="229" t="s">
        <v>80</v>
      </c>
      <c r="AY165" s="15" t="s">
        <v>146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5" t="s">
        <v>80</v>
      </c>
      <c r="BK165" s="230">
        <f>ROUND(I165*H165,2)</f>
        <v>0</v>
      </c>
      <c r="BL165" s="15" t="s">
        <v>153</v>
      </c>
      <c r="BM165" s="229" t="s">
        <v>316</v>
      </c>
    </row>
    <row r="166" s="2" customFormat="1" ht="24.15" customHeight="1">
      <c r="A166" s="36"/>
      <c r="B166" s="37"/>
      <c r="C166" s="231" t="s">
        <v>307</v>
      </c>
      <c r="D166" s="231" t="s">
        <v>155</v>
      </c>
      <c r="E166" s="232" t="s">
        <v>1167</v>
      </c>
      <c r="F166" s="233" t="s">
        <v>1168</v>
      </c>
      <c r="G166" s="234" t="s">
        <v>186</v>
      </c>
      <c r="H166" s="235">
        <v>3</v>
      </c>
      <c r="I166" s="236"/>
      <c r="J166" s="237">
        <f>ROUND(I166*H166,2)</f>
        <v>0</v>
      </c>
      <c r="K166" s="233" t="s">
        <v>151</v>
      </c>
      <c r="L166" s="42"/>
      <c r="M166" s="238" t="s">
        <v>1</v>
      </c>
      <c r="N166" s="239" t="s">
        <v>38</v>
      </c>
      <c r="O166" s="89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9" t="s">
        <v>153</v>
      </c>
      <c r="AT166" s="229" t="s">
        <v>155</v>
      </c>
      <c r="AU166" s="229" t="s">
        <v>80</v>
      </c>
      <c r="AY166" s="15" t="s">
        <v>146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5" t="s">
        <v>80</v>
      </c>
      <c r="BK166" s="230">
        <f>ROUND(I166*H166,2)</f>
        <v>0</v>
      </c>
      <c r="BL166" s="15" t="s">
        <v>153</v>
      </c>
      <c r="BM166" s="229" t="s">
        <v>348</v>
      </c>
    </row>
    <row r="167" s="2" customFormat="1" ht="16.5" customHeight="1">
      <c r="A167" s="36"/>
      <c r="B167" s="37"/>
      <c r="C167" s="231" t="s">
        <v>313</v>
      </c>
      <c r="D167" s="231" t="s">
        <v>155</v>
      </c>
      <c r="E167" s="232" t="s">
        <v>456</v>
      </c>
      <c r="F167" s="233" t="s">
        <v>457</v>
      </c>
      <c r="G167" s="234" t="s">
        <v>458</v>
      </c>
      <c r="H167" s="235">
        <v>20</v>
      </c>
      <c r="I167" s="236"/>
      <c r="J167" s="237">
        <f>ROUND(I167*H167,2)</f>
        <v>0</v>
      </c>
      <c r="K167" s="233" t="s">
        <v>151</v>
      </c>
      <c r="L167" s="42"/>
      <c r="M167" s="238" t="s">
        <v>1</v>
      </c>
      <c r="N167" s="239" t="s">
        <v>38</v>
      </c>
      <c r="O167" s="89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9" t="s">
        <v>153</v>
      </c>
      <c r="AT167" s="229" t="s">
        <v>155</v>
      </c>
      <c r="AU167" s="229" t="s">
        <v>80</v>
      </c>
      <c r="AY167" s="15" t="s">
        <v>146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5" t="s">
        <v>80</v>
      </c>
      <c r="BK167" s="230">
        <f>ROUND(I167*H167,2)</f>
        <v>0</v>
      </c>
      <c r="BL167" s="15" t="s">
        <v>153</v>
      </c>
      <c r="BM167" s="229" t="s">
        <v>340</v>
      </c>
    </row>
    <row r="168" s="2" customFormat="1">
      <c r="A168" s="36"/>
      <c r="B168" s="37"/>
      <c r="C168" s="38"/>
      <c r="D168" s="240" t="s">
        <v>195</v>
      </c>
      <c r="E168" s="38"/>
      <c r="F168" s="241" t="s">
        <v>1169</v>
      </c>
      <c r="G168" s="38"/>
      <c r="H168" s="38"/>
      <c r="I168" s="242"/>
      <c r="J168" s="38"/>
      <c r="K168" s="38"/>
      <c r="L168" s="42"/>
      <c r="M168" s="243"/>
      <c r="N168" s="244"/>
      <c r="O168" s="89"/>
      <c r="P168" s="89"/>
      <c r="Q168" s="89"/>
      <c r="R168" s="89"/>
      <c r="S168" s="89"/>
      <c r="T168" s="90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5" t="s">
        <v>195</v>
      </c>
      <c r="AU168" s="15" t="s">
        <v>80</v>
      </c>
    </row>
    <row r="169" s="2" customFormat="1" ht="24.15" customHeight="1">
      <c r="A169" s="36"/>
      <c r="B169" s="37"/>
      <c r="C169" s="231" t="s">
        <v>317</v>
      </c>
      <c r="D169" s="231" t="s">
        <v>155</v>
      </c>
      <c r="E169" s="232" t="s">
        <v>1170</v>
      </c>
      <c r="F169" s="233" t="s">
        <v>1171</v>
      </c>
      <c r="G169" s="234" t="s">
        <v>458</v>
      </c>
      <c r="H169" s="235">
        <v>6</v>
      </c>
      <c r="I169" s="236"/>
      <c r="J169" s="237">
        <f>ROUND(I169*H169,2)</f>
        <v>0</v>
      </c>
      <c r="K169" s="233" t="s">
        <v>151</v>
      </c>
      <c r="L169" s="42"/>
      <c r="M169" s="238" t="s">
        <v>1</v>
      </c>
      <c r="N169" s="239" t="s">
        <v>38</v>
      </c>
      <c r="O169" s="89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9" t="s">
        <v>153</v>
      </c>
      <c r="AT169" s="229" t="s">
        <v>155</v>
      </c>
      <c r="AU169" s="229" t="s">
        <v>80</v>
      </c>
      <c r="AY169" s="15" t="s">
        <v>146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5" t="s">
        <v>80</v>
      </c>
      <c r="BK169" s="230">
        <f>ROUND(I169*H169,2)</f>
        <v>0</v>
      </c>
      <c r="BL169" s="15" t="s">
        <v>153</v>
      </c>
      <c r="BM169" s="229" t="s">
        <v>320</v>
      </c>
    </row>
    <row r="170" s="2" customFormat="1">
      <c r="A170" s="36"/>
      <c r="B170" s="37"/>
      <c r="C170" s="38"/>
      <c r="D170" s="240" t="s">
        <v>195</v>
      </c>
      <c r="E170" s="38"/>
      <c r="F170" s="241" t="s">
        <v>1172</v>
      </c>
      <c r="G170" s="38"/>
      <c r="H170" s="38"/>
      <c r="I170" s="242"/>
      <c r="J170" s="38"/>
      <c r="K170" s="38"/>
      <c r="L170" s="42"/>
      <c r="M170" s="243"/>
      <c r="N170" s="244"/>
      <c r="O170" s="89"/>
      <c r="P170" s="89"/>
      <c r="Q170" s="89"/>
      <c r="R170" s="89"/>
      <c r="S170" s="89"/>
      <c r="T170" s="90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5" t="s">
        <v>195</v>
      </c>
      <c r="AU170" s="15" t="s">
        <v>80</v>
      </c>
    </row>
    <row r="171" s="2" customFormat="1" ht="16.5" customHeight="1">
      <c r="A171" s="36"/>
      <c r="B171" s="37"/>
      <c r="C171" s="231" t="s">
        <v>321</v>
      </c>
      <c r="D171" s="231" t="s">
        <v>155</v>
      </c>
      <c r="E171" s="232" t="s">
        <v>1173</v>
      </c>
      <c r="F171" s="233" t="s">
        <v>1174</v>
      </c>
      <c r="G171" s="234" t="s">
        <v>458</v>
      </c>
      <c r="H171" s="235">
        <v>6</v>
      </c>
      <c r="I171" s="236"/>
      <c r="J171" s="237">
        <f>ROUND(I171*H171,2)</f>
        <v>0</v>
      </c>
      <c r="K171" s="233" t="s">
        <v>151</v>
      </c>
      <c r="L171" s="42"/>
      <c r="M171" s="238" t="s">
        <v>1</v>
      </c>
      <c r="N171" s="239" t="s">
        <v>38</v>
      </c>
      <c r="O171" s="89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9" t="s">
        <v>153</v>
      </c>
      <c r="AT171" s="229" t="s">
        <v>155</v>
      </c>
      <c r="AU171" s="229" t="s">
        <v>80</v>
      </c>
      <c r="AY171" s="15" t="s">
        <v>146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5" t="s">
        <v>80</v>
      </c>
      <c r="BK171" s="230">
        <f>ROUND(I171*H171,2)</f>
        <v>0</v>
      </c>
      <c r="BL171" s="15" t="s">
        <v>153</v>
      </c>
      <c r="BM171" s="229" t="s">
        <v>324</v>
      </c>
    </row>
    <row r="172" s="2" customFormat="1">
      <c r="A172" s="36"/>
      <c r="B172" s="37"/>
      <c r="C172" s="38"/>
      <c r="D172" s="240" t="s">
        <v>195</v>
      </c>
      <c r="E172" s="38"/>
      <c r="F172" s="241" t="s">
        <v>1175</v>
      </c>
      <c r="G172" s="38"/>
      <c r="H172" s="38"/>
      <c r="I172" s="242"/>
      <c r="J172" s="38"/>
      <c r="K172" s="38"/>
      <c r="L172" s="42"/>
      <c r="M172" s="243"/>
      <c r="N172" s="244"/>
      <c r="O172" s="89"/>
      <c r="P172" s="89"/>
      <c r="Q172" s="89"/>
      <c r="R172" s="89"/>
      <c r="S172" s="89"/>
      <c r="T172" s="90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5" t="s">
        <v>195</v>
      </c>
      <c r="AU172" s="15" t="s">
        <v>80</v>
      </c>
    </row>
    <row r="173" s="2" customFormat="1" ht="16.5" customHeight="1">
      <c r="A173" s="36"/>
      <c r="B173" s="37"/>
      <c r="C173" s="231" t="s">
        <v>325</v>
      </c>
      <c r="D173" s="231" t="s">
        <v>155</v>
      </c>
      <c r="E173" s="232" t="s">
        <v>1176</v>
      </c>
      <c r="F173" s="233" t="s">
        <v>1177</v>
      </c>
      <c r="G173" s="234" t="s">
        <v>458</v>
      </c>
      <c r="H173" s="235">
        <v>6</v>
      </c>
      <c r="I173" s="236"/>
      <c r="J173" s="237">
        <f>ROUND(I173*H173,2)</f>
        <v>0</v>
      </c>
      <c r="K173" s="233" t="s">
        <v>151</v>
      </c>
      <c r="L173" s="42"/>
      <c r="M173" s="238" t="s">
        <v>1</v>
      </c>
      <c r="N173" s="239" t="s">
        <v>38</v>
      </c>
      <c r="O173" s="89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29" t="s">
        <v>153</v>
      </c>
      <c r="AT173" s="229" t="s">
        <v>155</v>
      </c>
      <c r="AU173" s="229" t="s">
        <v>80</v>
      </c>
      <c r="AY173" s="15" t="s">
        <v>146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5" t="s">
        <v>80</v>
      </c>
      <c r="BK173" s="230">
        <f>ROUND(I173*H173,2)</f>
        <v>0</v>
      </c>
      <c r="BL173" s="15" t="s">
        <v>153</v>
      </c>
      <c r="BM173" s="229" t="s">
        <v>576</v>
      </c>
    </row>
    <row r="174" s="2" customFormat="1">
      <c r="A174" s="36"/>
      <c r="B174" s="37"/>
      <c r="C174" s="38"/>
      <c r="D174" s="240" t="s">
        <v>195</v>
      </c>
      <c r="E174" s="38"/>
      <c r="F174" s="241" t="s">
        <v>1178</v>
      </c>
      <c r="G174" s="38"/>
      <c r="H174" s="38"/>
      <c r="I174" s="242"/>
      <c r="J174" s="38"/>
      <c r="K174" s="38"/>
      <c r="L174" s="42"/>
      <c r="M174" s="243"/>
      <c r="N174" s="244"/>
      <c r="O174" s="89"/>
      <c r="P174" s="89"/>
      <c r="Q174" s="89"/>
      <c r="R174" s="89"/>
      <c r="S174" s="89"/>
      <c r="T174" s="90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5" t="s">
        <v>195</v>
      </c>
      <c r="AU174" s="15" t="s">
        <v>80</v>
      </c>
    </row>
    <row r="175" s="2" customFormat="1" ht="24.15" customHeight="1">
      <c r="A175" s="36"/>
      <c r="B175" s="37"/>
      <c r="C175" s="231" t="s">
        <v>329</v>
      </c>
      <c r="D175" s="231" t="s">
        <v>155</v>
      </c>
      <c r="E175" s="232" t="s">
        <v>1179</v>
      </c>
      <c r="F175" s="233" t="s">
        <v>1180</v>
      </c>
      <c r="G175" s="234" t="s">
        <v>458</v>
      </c>
      <c r="H175" s="235">
        <v>8</v>
      </c>
      <c r="I175" s="236"/>
      <c r="J175" s="237">
        <f>ROUND(I175*H175,2)</f>
        <v>0</v>
      </c>
      <c r="K175" s="233" t="s">
        <v>151</v>
      </c>
      <c r="L175" s="42"/>
      <c r="M175" s="238" t="s">
        <v>1</v>
      </c>
      <c r="N175" s="239" t="s">
        <v>38</v>
      </c>
      <c r="O175" s="89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29" t="s">
        <v>153</v>
      </c>
      <c r="AT175" s="229" t="s">
        <v>155</v>
      </c>
      <c r="AU175" s="229" t="s">
        <v>80</v>
      </c>
      <c r="AY175" s="15" t="s">
        <v>146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5" t="s">
        <v>80</v>
      </c>
      <c r="BK175" s="230">
        <f>ROUND(I175*H175,2)</f>
        <v>0</v>
      </c>
      <c r="BL175" s="15" t="s">
        <v>153</v>
      </c>
      <c r="BM175" s="229" t="s">
        <v>463</v>
      </c>
    </row>
    <row r="176" s="2" customFormat="1">
      <c r="A176" s="36"/>
      <c r="B176" s="37"/>
      <c r="C176" s="38"/>
      <c r="D176" s="240" t="s">
        <v>195</v>
      </c>
      <c r="E176" s="38"/>
      <c r="F176" s="241" t="s">
        <v>1181</v>
      </c>
      <c r="G176" s="38"/>
      <c r="H176" s="38"/>
      <c r="I176" s="242"/>
      <c r="J176" s="38"/>
      <c r="K176" s="38"/>
      <c r="L176" s="42"/>
      <c r="M176" s="243"/>
      <c r="N176" s="244"/>
      <c r="O176" s="89"/>
      <c r="P176" s="89"/>
      <c r="Q176" s="89"/>
      <c r="R176" s="89"/>
      <c r="S176" s="89"/>
      <c r="T176" s="90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5" t="s">
        <v>195</v>
      </c>
      <c r="AU176" s="15" t="s">
        <v>80</v>
      </c>
    </row>
    <row r="177" s="2" customFormat="1" ht="21.75" customHeight="1">
      <c r="A177" s="36"/>
      <c r="B177" s="37"/>
      <c r="C177" s="231" t="s">
        <v>333</v>
      </c>
      <c r="D177" s="231" t="s">
        <v>155</v>
      </c>
      <c r="E177" s="232" t="s">
        <v>1182</v>
      </c>
      <c r="F177" s="233" t="s">
        <v>1183</v>
      </c>
      <c r="G177" s="234" t="s">
        <v>186</v>
      </c>
      <c r="H177" s="235">
        <v>10</v>
      </c>
      <c r="I177" s="236"/>
      <c r="J177" s="237">
        <f>ROUND(I177*H177,2)</f>
        <v>0</v>
      </c>
      <c r="K177" s="233" t="s">
        <v>151</v>
      </c>
      <c r="L177" s="42"/>
      <c r="M177" s="238" t="s">
        <v>1</v>
      </c>
      <c r="N177" s="239" t="s">
        <v>38</v>
      </c>
      <c r="O177" s="89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229" t="s">
        <v>153</v>
      </c>
      <c r="AT177" s="229" t="s">
        <v>155</v>
      </c>
      <c r="AU177" s="229" t="s">
        <v>80</v>
      </c>
      <c r="AY177" s="15" t="s">
        <v>146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5" t="s">
        <v>80</v>
      </c>
      <c r="BK177" s="230">
        <f>ROUND(I177*H177,2)</f>
        <v>0</v>
      </c>
      <c r="BL177" s="15" t="s">
        <v>153</v>
      </c>
      <c r="BM177" s="229" t="s">
        <v>467</v>
      </c>
    </row>
    <row r="178" s="2" customFormat="1" ht="33" customHeight="1">
      <c r="A178" s="36"/>
      <c r="B178" s="37"/>
      <c r="C178" s="217" t="s">
        <v>337</v>
      </c>
      <c r="D178" s="217" t="s">
        <v>147</v>
      </c>
      <c r="E178" s="218" t="s">
        <v>1184</v>
      </c>
      <c r="F178" s="219" t="s">
        <v>1185</v>
      </c>
      <c r="G178" s="220" t="s">
        <v>150</v>
      </c>
      <c r="H178" s="221">
        <v>271</v>
      </c>
      <c r="I178" s="222"/>
      <c r="J178" s="223">
        <f>ROUND(I178*H178,2)</f>
        <v>0</v>
      </c>
      <c r="K178" s="219" t="s">
        <v>151</v>
      </c>
      <c r="L178" s="224"/>
      <c r="M178" s="225" t="s">
        <v>1</v>
      </c>
      <c r="N178" s="226" t="s">
        <v>38</v>
      </c>
      <c r="O178" s="89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9" t="s">
        <v>152</v>
      </c>
      <c r="AT178" s="229" t="s">
        <v>147</v>
      </c>
      <c r="AU178" s="229" t="s">
        <v>80</v>
      </c>
      <c r="AY178" s="15" t="s">
        <v>146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5" t="s">
        <v>80</v>
      </c>
      <c r="BK178" s="230">
        <f>ROUND(I178*H178,2)</f>
        <v>0</v>
      </c>
      <c r="BL178" s="15" t="s">
        <v>153</v>
      </c>
      <c r="BM178" s="229" t="s">
        <v>1186</v>
      </c>
    </row>
    <row r="179" s="2" customFormat="1" ht="37.8" customHeight="1">
      <c r="A179" s="36"/>
      <c r="B179" s="37"/>
      <c r="C179" s="217" t="s">
        <v>341</v>
      </c>
      <c r="D179" s="217" t="s">
        <v>147</v>
      </c>
      <c r="E179" s="218" t="s">
        <v>1187</v>
      </c>
      <c r="F179" s="219" t="s">
        <v>1188</v>
      </c>
      <c r="G179" s="220" t="s">
        <v>150</v>
      </c>
      <c r="H179" s="221">
        <v>296</v>
      </c>
      <c r="I179" s="222"/>
      <c r="J179" s="223">
        <f>ROUND(I179*H179,2)</f>
        <v>0</v>
      </c>
      <c r="K179" s="219" t="s">
        <v>151</v>
      </c>
      <c r="L179" s="224"/>
      <c r="M179" s="225" t="s">
        <v>1</v>
      </c>
      <c r="N179" s="226" t="s">
        <v>38</v>
      </c>
      <c r="O179" s="89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9" t="s">
        <v>152</v>
      </c>
      <c r="AT179" s="229" t="s">
        <v>147</v>
      </c>
      <c r="AU179" s="229" t="s">
        <v>80</v>
      </c>
      <c r="AY179" s="15" t="s">
        <v>146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5" t="s">
        <v>80</v>
      </c>
      <c r="BK179" s="230">
        <f>ROUND(I179*H179,2)</f>
        <v>0</v>
      </c>
      <c r="BL179" s="15" t="s">
        <v>153</v>
      </c>
      <c r="BM179" s="229" t="s">
        <v>1189</v>
      </c>
    </row>
    <row r="180" s="2" customFormat="1" ht="33" customHeight="1">
      <c r="A180" s="36"/>
      <c r="B180" s="37"/>
      <c r="C180" s="217" t="s">
        <v>345</v>
      </c>
      <c r="D180" s="217" t="s">
        <v>147</v>
      </c>
      <c r="E180" s="218" t="s">
        <v>1190</v>
      </c>
      <c r="F180" s="219" t="s">
        <v>1191</v>
      </c>
      <c r="G180" s="220" t="s">
        <v>186</v>
      </c>
      <c r="H180" s="221">
        <v>8</v>
      </c>
      <c r="I180" s="222"/>
      <c r="J180" s="223">
        <f>ROUND(I180*H180,2)</f>
        <v>0</v>
      </c>
      <c r="K180" s="219" t="s">
        <v>151</v>
      </c>
      <c r="L180" s="224"/>
      <c r="M180" s="225" t="s">
        <v>1</v>
      </c>
      <c r="N180" s="226" t="s">
        <v>38</v>
      </c>
      <c r="O180" s="89"/>
      <c r="P180" s="227">
        <f>O180*H180</f>
        <v>0</v>
      </c>
      <c r="Q180" s="227">
        <v>0</v>
      </c>
      <c r="R180" s="227">
        <f>Q180*H180</f>
        <v>0</v>
      </c>
      <c r="S180" s="227">
        <v>0</v>
      </c>
      <c r="T180" s="22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9" t="s">
        <v>152</v>
      </c>
      <c r="AT180" s="229" t="s">
        <v>147</v>
      </c>
      <c r="AU180" s="229" t="s">
        <v>80</v>
      </c>
      <c r="AY180" s="15" t="s">
        <v>146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5" t="s">
        <v>80</v>
      </c>
      <c r="BK180" s="230">
        <f>ROUND(I180*H180,2)</f>
        <v>0</v>
      </c>
      <c r="BL180" s="15" t="s">
        <v>153</v>
      </c>
      <c r="BM180" s="229" t="s">
        <v>1192</v>
      </c>
    </row>
    <row r="181" s="2" customFormat="1" ht="24.15" customHeight="1">
      <c r="A181" s="36"/>
      <c r="B181" s="37"/>
      <c r="C181" s="231" t="s">
        <v>349</v>
      </c>
      <c r="D181" s="231" t="s">
        <v>155</v>
      </c>
      <c r="E181" s="232" t="s">
        <v>1193</v>
      </c>
      <c r="F181" s="233" t="s">
        <v>1194</v>
      </c>
      <c r="G181" s="234" t="s">
        <v>1195</v>
      </c>
      <c r="H181" s="271"/>
      <c r="I181" s="236"/>
      <c r="J181" s="237">
        <f>ROUND(I181*H181,2)</f>
        <v>0</v>
      </c>
      <c r="K181" s="233" t="s">
        <v>151</v>
      </c>
      <c r="L181" s="42"/>
      <c r="M181" s="238" t="s">
        <v>1</v>
      </c>
      <c r="N181" s="239" t="s">
        <v>38</v>
      </c>
      <c r="O181" s="89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9" t="s">
        <v>153</v>
      </c>
      <c r="AT181" s="229" t="s">
        <v>155</v>
      </c>
      <c r="AU181" s="229" t="s">
        <v>80</v>
      </c>
      <c r="AY181" s="15" t="s">
        <v>146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5" t="s">
        <v>80</v>
      </c>
      <c r="BK181" s="230">
        <f>ROUND(I181*H181,2)</f>
        <v>0</v>
      </c>
      <c r="BL181" s="15" t="s">
        <v>153</v>
      </c>
      <c r="BM181" s="229" t="s">
        <v>1196</v>
      </c>
    </row>
    <row r="182" s="2" customFormat="1" ht="21.75" customHeight="1">
      <c r="A182" s="36"/>
      <c r="B182" s="37"/>
      <c r="C182" s="231" t="s">
        <v>353</v>
      </c>
      <c r="D182" s="231" t="s">
        <v>155</v>
      </c>
      <c r="E182" s="232" t="s">
        <v>1197</v>
      </c>
      <c r="F182" s="233" t="s">
        <v>1198</v>
      </c>
      <c r="G182" s="234" t="s">
        <v>497</v>
      </c>
      <c r="H182" s="235">
        <v>0.52600000000000002</v>
      </c>
      <c r="I182" s="236"/>
      <c r="J182" s="237">
        <f>ROUND(I182*H182,2)</f>
        <v>0</v>
      </c>
      <c r="K182" s="233" t="s">
        <v>151</v>
      </c>
      <c r="L182" s="42"/>
      <c r="M182" s="238" t="s">
        <v>1</v>
      </c>
      <c r="N182" s="239" t="s">
        <v>38</v>
      </c>
      <c r="O182" s="89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9" t="s">
        <v>153</v>
      </c>
      <c r="AT182" s="229" t="s">
        <v>155</v>
      </c>
      <c r="AU182" s="229" t="s">
        <v>80</v>
      </c>
      <c r="AY182" s="15" t="s">
        <v>146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5" t="s">
        <v>80</v>
      </c>
      <c r="BK182" s="230">
        <f>ROUND(I182*H182,2)</f>
        <v>0</v>
      </c>
      <c r="BL182" s="15" t="s">
        <v>153</v>
      </c>
      <c r="BM182" s="229" t="s">
        <v>1199</v>
      </c>
    </row>
    <row r="183" s="2" customFormat="1" ht="24.15" customHeight="1">
      <c r="A183" s="36"/>
      <c r="B183" s="37"/>
      <c r="C183" s="231" t="s">
        <v>357</v>
      </c>
      <c r="D183" s="231" t="s">
        <v>155</v>
      </c>
      <c r="E183" s="232" t="s">
        <v>1200</v>
      </c>
      <c r="F183" s="233" t="s">
        <v>1201</v>
      </c>
      <c r="G183" s="234" t="s">
        <v>497</v>
      </c>
      <c r="H183" s="235">
        <v>28.059999999999999</v>
      </c>
      <c r="I183" s="236"/>
      <c r="J183" s="237">
        <f>ROUND(I183*H183,2)</f>
        <v>0</v>
      </c>
      <c r="K183" s="233" t="s">
        <v>151</v>
      </c>
      <c r="L183" s="42"/>
      <c r="M183" s="238" t="s">
        <v>1</v>
      </c>
      <c r="N183" s="239" t="s">
        <v>38</v>
      </c>
      <c r="O183" s="89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9" t="s">
        <v>153</v>
      </c>
      <c r="AT183" s="229" t="s">
        <v>155</v>
      </c>
      <c r="AU183" s="229" t="s">
        <v>80</v>
      </c>
      <c r="AY183" s="15" t="s">
        <v>146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5" t="s">
        <v>80</v>
      </c>
      <c r="BK183" s="230">
        <f>ROUND(I183*H183,2)</f>
        <v>0</v>
      </c>
      <c r="BL183" s="15" t="s">
        <v>153</v>
      </c>
      <c r="BM183" s="229" t="s">
        <v>1202</v>
      </c>
    </row>
    <row r="184" s="2" customFormat="1" ht="21.75" customHeight="1">
      <c r="A184" s="36"/>
      <c r="B184" s="37"/>
      <c r="C184" s="231" t="s">
        <v>361</v>
      </c>
      <c r="D184" s="231" t="s">
        <v>155</v>
      </c>
      <c r="E184" s="232" t="s">
        <v>1197</v>
      </c>
      <c r="F184" s="233" t="s">
        <v>1198</v>
      </c>
      <c r="G184" s="234" t="s">
        <v>497</v>
      </c>
      <c r="H184" s="235">
        <v>0.14999999999999999</v>
      </c>
      <c r="I184" s="236"/>
      <c r="J184" s="237">
        <f>ROUND(I184*H184,2)</f>
        <v>0</v>
      </c>
      <c r="K184" s="233" t="s">
        <v>151</v>
      </c>
      <c r="L184" s="42"/>
      <c r="M184" s="238" t="s">
        <v>1</v>
      </c>
      <c r="N184" s="239" t="s">
        <v>38</v>
      </c>
      <c r="O184" s="89"/>
      <c r="P184" s="227">
        <f>O184*H184</f>
        <v>0</v>
      </c>
      <c r="Q184" s="227">
        <v>0</v>
      </c>
      <c r="R184" s="227">
        <f>Q184*H184</f>
        <v>0</v>
      </c>
      <c r="S184" s="227">
        <v>0</v>
      </c>
      <c r="T184" s="22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9" t="s">
        <v>153</v>
      </c>
      <c r="AT184" s="229" t="s">
        <v>155</v>
      </c>
      <c r="AU184" s="229" t="s">
        <v>80</v>
      </c>
      <c r="AY184" s="15" t="s">
        <v>146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5" t="s">
        <v>80</v>
      </c>
      <c r="BK184" s="230">
        <f>ROUND(I184*H184,2)</f>
        <v>0</v>
      </c>
      <c r="BL184" s="15" t="s">
        <v>153</v>
      </c>
      <c r="BM184" s="229" t="s">
        <v>1203</v>
      </c>
    </row>
    <row r="185" s="2" customFormat="1">
      <c r="A185" s="36"/>
      <c r="B185" s="37"/>
      <c r="C185" s="38"/>
      <c r="D185" s="240" t="s">
        <v>195</v>
      </c>
      <c r="E185" s="38"/>
      <c r="F185" s="241" t="s">
        <v>1204</v>
      </c>
      <c r="G185" s="38"/>
      <c r="H185" s="38"/>
      <c r="I185" s="242"/>
      <c r="J185" s="38"/>
      <c r="K185" s="38"/>
      <c r="L185" s="42"/>
      <c r="M185" s="243"/>
      <c r="N185" s="244"/>
      <c r="O185" s="89"/>
      <c r="P185" s="89"/>
      <c r="Q185" s="89"/>
      <c r="R185" s="89"/>
      <c r="S185" s="89"/>
      <c r="T185" s="90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5" t="s">
        <v>195</v>
      </c>
      <c r="AU185" s="15" t="s">
        <v>80</v>
      </c>
    </row>
    <row r="186" s="2" customFormat="1" ht="16.5" customHeight="1">
      <c r="A186" s="36"/>
      <c r="B186" s="37"/>
      <c r="C186" s="231" t="s">
        <v>363</v>
      </c>
      <c r="D186" s="231" t="s">
        <v>155</v>
      </c>
      <c r="E186" s="232" t="s">
        <v>1205</v>
      </c>
      <c r="F186" s="233" t="s">
        <v>1206</v>
      </c>
      <c r="G186" s="234" t="s">
        <v>497</v>
      </c>
      <c r="H186" s="235">
        <v>0.10000000000000001</v>
      </c>
      <c r="I186" s="236"/>
      <c r="J186" s="237">
        <f>ROUND(I186*H186,2)</f>
        <v>0</v>
      </c>
      <c r="K186" s="233" t="s">
        <v>151</v>
      </c>
      <c r="L186" s="42"/>
      <c r="M186" s="238" t="s">
        <v>1</v>
      </c>
      <c r="N186" s="239" t="s">
        <v>38</v>
      </c>
      <c r="O186" s="89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9" t="s">
        <v>153</v>
      </c>
      <c r="AT186" s="229" t="s">
        <v>155</v>
      </c>
      <c r="AU186" s="229" t="s">
        <v>80</v>
      </c>
      <c r="AY186" s="15" t="s">
        <v>146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5" t="s">
        <v>80</v>
      </c>
      <c r="BK186" s="230">
        <f>ROUND(I186*H186,2)</f>
        <v>0</v>
      </c>
      <c r="BL186" s="15" t="s">
        <v>153</v>
      </c>
      <c r="BM186" s="229" t="s">
        <v>1207</v>
      </c>
    </row>
    <row r="187" s="2" customFormat="1">
      <c r="A187" s="36"/>
      <c r="B187" s="37"/>
      <c r="C187" s="38"/>
      <c r="D187" s="240" t="s">
        <v>195</v>
      </c>
      <c r="E187" s="38"/>
      <c r="F187" s="241" t="s">
        <v>1208</v>
      </c>
      <c r="G187" s="38"/>
      <c r="H187" s="38"/>
      <c r="I187" s="242"/>
      <c r="J187" s="38"/>
      <c r="K187" s="38"/>
      <c r="L187" s="42"/>
      <c r="M187" s="243"/>
      <c r="N187" s="244"/>
      <c r="O187" s="89"/>
      <c r="P187" s="89"/>
      <c r="Q187" s="89"/>
      <c r="R187" s="89"/>
      <c r="S187" s="89"/>
      <c r="T187" s="90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5" t="s">
        <v>195</v>
      </c>
      <c r="AU187" s="15" t="s">
        <v>80</v>
      </c>
    </row>
    <row r="188" s="2" customFormat="1" ht="24.15" customHeight="1">
      <c r="A188" s="36"/>
      <c r="B188" s="37"/>
      <c r="C188" s="231" t="s">
        <v>367</v>
      </c>
      <c r="D188" s="231" t="s">
        <v>155</v>
      </c>
      <c r="E188" s="232" t="s">
        <v>1209</v>
      </c>
      <c r="F188" s="233" t="s">
        <v>1210</v>
      </c>
      <c r="G188" s="234" t="s">
        <v>611</v>
      </c>
      <c r="H188" s="235">
        <v>0.27100000000000002</v>
      </c>
      <c r="I188" s="236"/>
      <c r="J188" s="237">
        <f>ROUND(I188*H188,2)</f>
        <v>0</v>
      </c>
      <c r="K188" s="233" t="s">
        <v>742</v>
      </c>
      <c r="L188" s="42"/>
      <c r="M188" s="238" t="s">
        <v>1</v>
      </c>
      <c r="N188" s="239" t="s">
        <v>38</v>
      </c>
      <c r="O188" s="89"/>
      <c r="P188" s="227">
        <f>O188*H188</f>
        <v>0</v>
      </c>
      <c r="Q188" s="227">
        <v>0.0088000000000000005</v>
      </c>
      <c r="R188" s="227">
        <f>Q188*H188</f>
        <v>0.0023848000000000003</v>
      </c>
      <c r="S188" s="227">
        <v>0</v>
      </c>
      <c r="T188" s="22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229" t="s">
        <v>153</v>
      </c>
      <c r="AT188" s="229" t="s">
        <v>155</v>
      </c>
      <c r="AU188" s="229" t="s">
        <v>80</v>
      </c>
      <c r="AY188" s="15" t="s">
        <v>146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5" t="s">
        <v>80</v>
      </c>
      <c r="BK188" s="230">
        <f>ROUND(I188*H188,2)</f>
        <v>0</v>
      </c>
      <c r="BL188" s="15" t="s">
        <v>153</v>
      </c>
      <c r="BM188" s="229" t="s">
        <v>1211</v>
      </c>
    </row>
    <row r="189" s="2" customFormat="1" ht="37.8" customHeight="1">
      <c r="A189" s="36"/>
      <c r="B189" s="37"/>
      <c r="C189" s="231" t="s">
        <v>371</v>
      </c>
      <c r="D189" s="231" t="s">
        <v>155</v>
      </c>
      <c r="E189" s="232" t="s">
        <v>1212</v>
      </c>
      <c r="F189" s="233" t="s">
        <v>1213</v>
      </c>
      <c r="G189" s="234" t="s">
        <v>497</v>
      </c>
      <c r="H189" s="235">
        <v>26</v>
      </c>
      <c r="I189" s="236"/>
      <c r="J189" s="237">
        <f>ROUND(I189*H189,2)</f>
        <v>0</v>
      </c>
      <c r="K189" s="233" t="s">
        <v>151</v>
      </c>
      <c r="L189" s="42"/>
      <c r="M189" s="238" t="s">
        <v>1</v>
      </c>
      <c r="N189" s="239" t="s">
        <v>38</v>
      </c>
      <c r="O189" s="89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9" t="s">
        <v>153</v>
      </c>
      <c r="AT189" s="229" t="s">
        <v>155</v>
      </c>
      <c r="AU189" s="229" t="s">
        <v>80</v>
      </c>
      <c r="AY189" s="15" t="s">
        <v>146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5" t="s">
        <v>80</v>
      </c>
      <c r="BK189" s="230">
        <f>ROUND(I189*H189,2)</f>
        <v>0</v>
      </c>
      <c r="BL189" s="15" t="s">
        <v>153</v>
      </c>
      <c r="BM189" s="229" t="s">
        <v>1214</v>
      </c>
    </row>
    <row r="190" s="2" customFormat="1" ht="21.75" customHeight="1">
      <c r="A190" s="36"/>
      <c r="B190" s="37"/>
      <c r="C190" s="231" t="s">
        <v>375</v>
      </c>
      <c r="D190" s="231" t="s">
        <v>155</v>
      </c>
      <c r="E190" s="232" t="s">
        <v>1215</v>
      </c>
      <c r="F190" s="233" t="s">
        <v>1216</v>
      </c>
      <c r="G190" s="234" t="s">
        <v>497</v>
      </c>
      <c r="H190" s="235">
        <v>26</v>
      </c>
      <c r="I190" s="236"/>
      <c r="J190" s="237">
        <f>ROUND(I190*H190,2)</f>
        <v>0</v>
      </c>
      <c r="K190" s="233" t="s">
        <v>151</v>
      </c>
      <c r="L190" s="42"/>
      <c r="M190" s="238" t="s">
        <v>1</v>
      </c>
      <c r="N190" s="239" t="s">
        <v>38</v>
      </c>
      <c r="O190" s="89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9" t="s">
        <v>153</v>
      </c>
      <c r="AT190" s="229" t="s">
        <v>155</v>
      </c>
      <c r="AU190" s="229" t="s">
        <v>80</v>
      </c>
      <c r="AY190" s="15" t="s">
        <v>146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5" t="s">
        <v>80</v>
      </c>
      <c r="BK190" s="230">
        <f>ROUND(I190*H190,2)</f>
        <v>0</v>
      </c>
      <c r="BL190" s="15" t="s">
        <v>153</v>
      </c>
      <c r="BM190" s="229" t="s">
        <v>1217</v>
      </c>
    </row>
    <row r="191" s="2" customFormat="1" ht="21.75" customHeight="1">
      <c r="A191" s="36"/>
      <c r="B191" s="37"/>
      <c r="C191" s="231" t="s">
        <v>379</v>
      </c>
      <c r="D191" s="231" t="s">
        <v>155</v>
      </c>
      <c r="E191" s="232" t="s">
        <v>1218</v>
      </c>
      <c r="F191" s="233" t="s">
        <v>1219</v>
      </c>
      <c r="G191" s="234" t="s">
        <v>497</v>
      </c>
      <c r="H191" s="235">
        <v>26</v>
      </c>
      <c r="I191" s="236"/>
      <c r="J191" s="237">
        <f>ROUND(I191*H191,2)</f>
        <v>0</v>
      </c>
      <c r="K191" s="233" t="s">
        <v>151</v>
      </c>
      <c r="L191" s="42"/>
      <c r="M191" s="245" t="s">
        <v>1</v>
      </c>
      <c r="N191" s="246" t="s">
        <v>38</v>
      </c>
      <c r="O191" s="247"/>
      <c r="P191" s="248">
        <f>O191*H191</f>
        <v>0</v>
      </c>
      <c r="Q191" s="248">
        <v>0</v>
      </c>
      <c r="R191" s="248">
        <f>Q191*H191</f>
        <v>0</v>
      </c>
      <c r="S191" s="248">
        <v>0</v>
      </c>
      <c r="T191" s="249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9" t="s">
        <v>153</v>
      </c>
      <c r="AT191" s="229" t="s">
        <v>155</v>
      </c>
      <c r="AU191" s="229" t="s">
        <v>80</v>
      </c>
      <c r="AY191" s="15" t="s">
        <v>146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5" t="s">
        <v>80</v>
      </c>
      <c r="BK191" s="230">
        <f>ROUND(I191*H191,2)</f>
        <v>0</v>
      </c>
      <c r="BL191" s="15" t="s">
        <v>153</v>
      </c>
      <c r="BM191" s="229" t="s">
        <v>1220</v>
      </c>
    </row>
    <row r="192" s="2" customFormat="1" ht="6.96" customHeight="1">
      <c r="A192" s="36"/>
      <c r="B192" s="64"/>
      <c r="C192" s="65"/>
      <c r="D192" s="65"/>
      <c r="E192" s="65"/>
      <c r="F192" s="65"/>
      <c r="G192" s="65"/>
      <c r="H192" s="65"/>
      <c r="I192" s="65"/>
      <c r="J192" s="65"/>
      <c r="K192" s="65"/>
      <c r="L192" s="42"/>
      <c r="M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</row>
  </sheetData>
  <sheetProtection sheet="1" autoFilter="0" formatColumns="0" formatRows="0" objects="1" scenarios="1" spinCount="100000" saltValue="KEvMY2R2PCOTIarNMN6b9h5rc1LXD6hTpdyHZw/8FBKlyEJ/K8coDkg9Eul9Fx8OiZ/oGRU/RPrIdrY/ztKn6g==" hashValue="4iXMkTuAIOwF8QLqQT8umqglcd44Jje6CSffoZ5aSD972xoejx/GvZCV79crC5GkBAplc4WUJDJT0+FiD9fXkA==" algorithmName="SHA-512" password="CC35"/>
  <autoFilter ref="C121:K19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1076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1221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ROUND((SUM(BE120:BE131)),  2)</f>
        <v>0</v>
      </c>
      <c r="G35" s="36"/>
      <c r="H35" s="36"/>
      <c r="I35" s="162">
        <v>0.20999999999999999</v>
      </c>
      <c r="J35" s="161">
        <f>ROUND(((SUM(BE120:BE131))*I35),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ROUND((SUM(BF120:BF131)),  2)</f>
        <v>0</v>
      </c>
      <c r="G36" s="36"/>
      <c r="H36" s="36"/>
      <c r="I36" s="162">
        <v>0.12</v>
      </c>
      <c r="J36" s="161">
        <f>ROUND(((SUM(BF120:BF131))*I36),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ROUND((SUM(BG120:BG131)),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ROUND((SUM(BH120:BH131)),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ROUND((SUM(BI120:BI131)),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1076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03.2 -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1076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03.2 -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SUM(P121:P131)</f>
        <v>0</v>
      </c>
      <c r="Q120" s="102"/>
      <c r="R120" s="200">
        <f>SUM(R121:R131)</f>
        <v>0.55212000000000006</v>
      </c>
      <c r="S120" s="102"/>
      <c r="T120" s="201">
        <f>SUM(T121:T131)</f>
        <v>25.718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SUM(BK121:BK131)</f>
        <v>0</v>
      </c>
    </row>
    <row r="121" s="2" customFormat="1" ht="24.15" customHeight="1">
      <c r="A121" s="36"/>
      <c r="B121" s="37"/>
      <c r="C121" s="231" t="s">
        <v>80</v>
      </c>
      <c r="D121" s="231" t="s">
        <v>155</v>
      </c>
      <c r="E121" s="232" t="s">
        <v>1222</v>
      </c>
      <c r="F121" s="233" t="s">
        <v>1223</v>
      </c>
      <c r="G121" s="234" t="s">
        <v>760</v>
      </c>
      <c r="H121" s="235">
        <v>6.79</v>
      </c>
      <c r="I121" s="236"/>
      <c r="J121" s="237">
        <f>ROUND(I121*H121,2)</f>
        <v>0</v>
      </c>
      <c r="K121" s="233" t="s">
        <v>742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1224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1225</v>
      </c>
      <c r="F122" s="233" t="s">
        <v>1226</v>
      </c>
      <c r="G122" s="234" t="s">
        <v>150</v>
      </c>
      <c r="H122" s="235">
        <v>280</v>
      </c>
      <c r="I122" s="236"/>
      <c r="J122" s="237">
        <f>ROUND(I122*H122,2)</f>
        <v>0</v>
      </c>
      <c r="K122" s="233" t="s">
        <v>742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1227</v>
      </c>
    </row>
    <row r="123" s="2" customFormat="1" ht="16.5" customHeight="1">
      <c r="A123" s="36"/>
      <c r="B123" s="37"/>
      <c r="C123" s="231" t="s">
        <v>159</v>
      </c>
      <c r="D123" s="231" t="s">
        <v>155</v>
      </c>
      <c r="E123" s="232" t="s">
        <v>1228</v>
      </c>
      <c r="F123" s="233" t="s">
        <v>1229</v>
      </c>
      <c r="G123" s="234" t="s">
        <v>760</v>
      </c>
      <c r="H123" s="235">
        <v>11.69</v>
      </c>
      <c r="I123" s="236"/>
      <c r="J123" s="237">
        <f>ROUND(I123*H123,2)</f>
        <v>0</v>
      </c>
      <c r="K123" s="233" t="s">
        <v>742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2.2000000000000002</v>
      </c>
      <c r="T123" s="228">
        <f>S123*H123</f>
        <v>25.718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1230</v>
      </c>
    </row>
    <row r="124" s="2" customFormat="1" ht="37.8" customHeight="1">
      <c r="A124" s="36"/>
      <c r="B124" s="37"/>
      <c r="C124" s="231" t="s">
        <v>153</v>
      </c>
      <c r="D124" s="231" t="s">
        <v>155</v>
      </c>
      <c r="E124" s="232" t="s">
        <v>1231</v>
      </c>
      <c r="F124" s="233" t="s">
        <v>1232</v>
      </c>
      <c r="G124" s="234" t="s">
        <v>150</v>
      </c>
      <c r="H124" s="235">
        <v>12</v>
      </c>
      <c r="I124" s="236"/>
      <c r="J124" s="237">
        <f>ROUND(I124*H124,2)</f>
        <v>0</v>
      </c>
      <c r="K124" s="233" t="s">
        <v>742</v>
      </c>
      <c r="L124" s="42"/>
      <c r="M124" s="238" t="s">
        <v>1</v>
      </c>
      <c r="N124" s="239" t="s">
        <v>38</v>
      </c>
      <c r="O124" s="89"/>
      <c r="P124" s="227">
        <f>O124*H124</f>
        <v>0</v>
      </c>
      <c r="Q124" s="227">
        <v>0.0032599999999999999</v>
      </c>
      <c r="R124" s="227">
        <f>Q124*H124</f>
        <v>0.039120000000000002</v>
      </c>
      <c r="S124" s="227">
        <v>0</v>
      </c>
      <c r="T124" s="228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29" t="s">
        <v>153</v>
      </c>
      <c r="AT124" s="229" t="s">
        <v>155</v>
      </c>
      <c r="AU124" s="229" t="s">
        <v>73</v>
      </c>
      <c r="AY124" s="15" t="s">
        <v>146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5" t="s">
        <v>80</v>
      </c>
      <c r="BK124" s="230">
        <f>ROUND(I124*H124,2)</f>
        <v>0</v>
      </c>
      <c r="BL124" s="15" t="s">
        <v>153</v>
      </c>
      <c r="BM124" s="229" t="s">
        <v>1233</v>
      </c>
    </row>
    <row r="125" s="2" customFormat="1" ht="24.15" customHeight="1">
      <c r="A125" s="36"/>
      <c r="B125" s="37"/>
      <c r="C125" s="231" t="s">
        <v>166</v>
      </c>
      <c r="D125" s="231" t="s">
        <v>155</v>
      </c>
      <c r="E125" s="232" t="s">
        <v>1234</v>
      </c>
      <c r="F125" s="233" t="s">
        <v>1235</v>
      </c>
      <c r="G125" s="234" t="s">
        <v>777</v>
      </c>
      <c r="H125" s="235">
        <v>56</v>
      </c>
      <c r="I125" s="236"/>
      <c r="J125" s="237">
        <f>ROUND(I125*H125,2)</f>
        <v>0</v>
      </c>
      <c r="K125" s="233" t="s">
        <v>742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1236</v>
      </c>
    </row>
    <row r="126" s="2" customFormat="1" ht="24.15" customHeight="1">
      <c r="A126" s="36"/>
      <c r="B126" s="37"/>
      <c r="C126" s="231" t="s">
        <v>170</v>
      </c>
      <c r="D126" s="231" t="s">
        <v>155</v>
      </c>
      <c r="E126" s="232" t="s">
        <v>1237</v>
      </c>
      <c r="F126" s="233" t="s">
        <v>1238</v>
      </c>
      <c r="G126" s="234" t="s">
        <v>777</v>
      </c>
      <c r="H126" s="235">
        <v>23.489999999999998</v>
      </c>
      <c r="I126" s="236"/>
      <c r="J126" s="237">
        <f>ROUND(I126*H126,2)</f>
        <v>0</v>
      </c>
      <c r="K126" s="233" t="s">
        <v>742</v>
      </c>
      <c r="L126" s="42"/>
      <c r="M126" s="238" t="s">
        <v>1</v>
      </c>
      <c r="N126" s="239" t="s">
        <v>38</v>
      </c>
      <c r="O126" s="89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29" t="s">
        <v>153</v>
      </c>
      <c r="AT126" s="229" t="s">
        <v>155</v>
      </c>
      <c r="AU126" s="229" t="s">
        <v>73</v>
      </c>
      <c r="AY126" s="15" t="s">
        <v>146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5" t="s">
        <v>80</v>
      </c>
      <c r="BK126" s="230">
        <f>ROUND(I126*H126,2)</f>
        <v>0</v>
      </c>
      <c r="BL126" s="15" t="s">
        <v>153</v>
      </c>
      <c r="BM126" s="229" t="s">
        <v>1239</v>
      </c>
    </row>
    <row r="127" s="2" customFormat="1" ht="24.15" customHeight="1">
      <c r="A127" s="36"/>
      <c r="B127" s="37"/>
      <c r="C127" s="231" t="s">
        <v>174</v>
      </c>
      <c r="D127" s="231" t="s">
        <v>155</v>
      </c>
      <c r="E127" s="232" t="s">
        <v>1240</v>
      </c>
      <c r="F127" s="233" t="s">
        <v>1241</v>
      </c>
      <c r="G127" s="234" t="s">
        <v>777</v>
      </c>
      <c r="H127" s="235">
        <v>23.489999999999998</v>
      </c>
      <c r="I127" s="236"/>
      <c r="J127" s="237">
        <f>ROUND(I127*H127,2)</f>
        <v>0</v>
      </c>
      <c r="K127" s="233" t="s">
        <v>742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1242</v>
      </c>
    </row>
    <row r="128" s="2" customFormat="1" ht="24.15" customHeight="1">
      <c r="A128" s="36"/>
      <c r="B128" s="37"/>
      <c r="C128" s="231" t="s">
        <v>152</v>
      </c>
      <c r="D128" s="231" t="s">
        <v>155</v>
      </c>
      <c r="E128" s="232" t="s">
        <v>1243</v>
      </c>
      <c r="F128" s="233" t="s">
        <v>1244</v>
      </c>
      <c r="G128" s="234" t="s">
        <v>150</v>
      </c>
      <c r="H128" s="235">
        <v>280</v>
      </c>
      <c r="I128" s="236"/>
      <c r="J128" s="237">
        <f>ROUND(I128*H128,2)</f>
        <v>0</v>
      </c>
      <c r="K128" s="233" t="s">
        <v>742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1245</v>
      </c>
    </row>
    <row r="129" s="2" customFormat="1" ht="16.5" customHeight="1">
      <c r="A129" s="36"/>
      <c r="B129" s="37"/>
      <c r="C129" s="231" t="s">
        <v>183</v>
      </c>
      <c r="D129" s="231" t="s">
        <v>155</v>
      </c>
      <c r="E129" s="232" t="s">
        <v>1246</v>
      </c>
      <c r="F129" s="233" t="s">
        <v>1247</v>
      </c>
      <c r="G129" s="234" t="s">
        <v>777</v>
      </c>
      <c r="H129" s="235">
        <v>23.489999999999998</v>
      </c>
      <c r="I129" s="236"/>
      <c r="J129" s="237">
        <f>ROUND(I129*H129,2)</f>
        <v>0</v>
      </c>
      <c r="K129" s="233" t="s">
        <v>742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153</v>
      </c>
      <c r="AT129" s="229" t="s">
        <v>155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1248</v>
      </c>
    </row>
    <row r="130" s="2" customFormat="1" ht="21.75" customHeight="1">
      <c r="A130" s="36"/>
      <c r="B130" s="37"/>
      <c r="C130" s="231" t="s">
        <v>181</v>
      </c>
      <c r="D130" s="231" t="s">
        <v>155</v>
      </c>
      <c r="E130" s="232" t="s">
        <v>1249</v>
      </c>
      <c r="F130" s="233" t="s">
        <v>1250</v>
      </c>
      <c r="G130" s="234" t="s">
        <v>777</v>
      </c>
      <c r="H130" s="235">
        <v>23.489999999999998</v>
      </c>
      <c r="I130" s="236"/>
      <c r="J130" s="237">
        <f>ROUND(I130*H130,2)</f>
        <v>0</v>
      </c>
      <c r="K130" s="233" t="s">
        <v>742</v>
      </c>
      <c r="L130" s="42"/>
      <c r="M130" s="238" t="s">
        <v>1</v>
      </c>
      <c r="N130" s="239" t="s">
        <v>38</v>
      </c>
      <c r="O130" s="89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9" t="s">
        <v>153</v>
      </c>
      <c r="AT130" s="229" t="s">
        <v>155</v>
      </c>
      <c r="AU130" s="229" t="s">
        <v>73</v>
      </c>
      <c r="AY130" s="15" t="s">
        <v>146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5" t="s">
        <v>80</v>
      </c>
      <c r="BK130" s="230">
        <f>ROUND(I130*H130,2)</f>
        <v>0</v>
      </c>
      <c r="BL130" s="15" t="s">
        <v>153</v>
      </c>
      <c r="BM130" s="229" t="s">
        <v>1251</v>
      </c>
    </row>
    <row r="131" s="2" customFormat="1" ht="24.15" customHeight="1">
      <c r="A131" s="36"/>
      <c r="B131" s="37"/>
      <c r="C131" s="231" t="s">
        <v>191</v>
      </c>
      <c r="D131" s="231" t="s">
        <v>155</v>
      </c>
      <c r="E131" s="232" t="s">
        <v>1252</v>
      </c>
      <c r="F131" s="233" t="s">
        <v>1253</v>
      </c>
      <c r="G131" s="234" t="s">
        <v>150</v>
      </c>
      <c r="H131" s="235">
        <v>270</v>
      </c>
      <c r="I131" s="236"/>
      <c r="J131" s="237">
        <f>ROUND(I131*H131,2)</f>
        <v>0</v>
      </c>
      <c r="K131" s="233" t="s">
        <v>742</v>
      </c>
      <c r="L131" s="42"/>
      <c r="M131" s="245" t="s">
        <v>1</v>
      </c>
      <c r="N131" s="246" t="s">
        <v>38</v>
      </c>
      <c r="O131" s="247"/>
      <c r="P131" s="248">
        <f>O131*H131</f>
        <v>0</v>
      </c>
      <c r="Q131" s="248">
        <v>0.0019</v>
      </c>
      <c r="R131" s="248">
        <f>Q131*H131</f>
        <v>0.51300000000000001</v>
      </c>
      <c r="S131" s="248">
        <v>0</v>
      </c>
      <c r="T131" s="249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153</v>
      </c>
      <c r="AT131" s="229" t="s">
        <v>155</v>
      </c>
      <c r="AU131" s="229" t="s">
        <v>73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1254</v>
      </c>
    </row>
    <row r="132" s="2" customFormat="1" ht="6.96" customHeight="1">
      <c r="A132" s="36"/>
      <c r="B132" s="64"/>
      <c r="C132" s="65"/>
      <c r="D132" s="65"/>
      <c r="E132" s="65"/>
      <c r="F132" s="65"/>
      <c r="G132" s="65"/>
      <c r="H132" s="65"/>
      <c r="I132" s="65"/>
      <c r="J132" s="65"/>
      <c r="K132" s="65"/>
      <c r="L132" s="42"/>
      <c r="M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</sheetData>
  <sheetProtection sheet="1" autoFilter="0" formatColumns="0" formatRows="0" objects="1" scenarios="1" spinCount="100000" saltValue="++pkfGjAPr0jY97jEzPIvtTTBE6PWZ1iTQXbl3dCG1usMuqM1qE74F4QC3a6gUcvOi7qfMPSnz/Q+TKn46dkbg==" hashValue="Jleuq5w2UatAOyonGaeOpdjWUXCndMh0edc3TofizTbfRvh25o2IRQM2qvTtcW1ywrYnbkNi3r+hcyMJjUXILw==" algorithmName="SHA-512" password="CC35"/>
  <autoFilter ref="C119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1255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1256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ROUND((SUM(BE120:BE129)),  2)</f>
        <v>0</v>
      </c>
      <c r="G35" s="36"/>
      <c r="H35" s="36"/>
      <c r="I35" s="162">
        <v>0.20999999999999999</v>
      </c>
      <c r="J35" s="161">
        <f>ROUND(((SUM(BE120:BE129))*I35),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ROUND((SUM(BF120:BF129)),  2)</f>
        <v>0</v>
      </c>
      <c r="G36" s="36"/>
      <c r="H36" s="36"/>
      <c r="I36" s="162">
        <v>0.12</v>
      </c>
      <c r="J36" s="161">
        <f>ROUND(((SUM(BF120:BF129))*I36),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ROUND((SUM(BG120:BG129)),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ROUND((SUM(BH120:BH129)),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ROUND((SUM(BI120:BI129)),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1255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04.1 - PS410.11.01 - SZZ Velké Pavlovice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1255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04.1 - PS410.11.01 - SZZ Velké Pavlovice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SUM(P121:P129)</f>
        <v>0</v>
      </c>
      <c r="Q120" s="102"/>
      <c r="R120" s="200">
        <f>SUM(R121:R129)</f>
        <v>0</v>
      </c>
      <c r="S120" s="102"/>
      <c r="T120" s="201">
        <f>SUM(T121:T129)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SUM(BK121:BK129)</f>
        <v>0</v>
      </c>
    </row>
    <row r="121" s="2" customFormat="1" ht="21.75" customHeight="1">
      <c r="A121" s="36"/>
      <c r="B121" s="37"/>
      <c r="C121" s="231" t="s">
        <v>80</v>
      </c>
      <c r="D121" s="231" t="s">
        <v>155</v>
      </c>
      <c r="E121" s="232" t="s">
        <v>1257</v>
      </c>
      <c r="F121" s="233" t="s">
        <v>1258</v>
      </c>
      <c r="G121" s="234" t="s">
        <v>1195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1259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1260</v>
      </c>
      <c r="F122" s="233" t="s">
        <v>1261</v>
      </c>
      <c r="G122" s="234" t="s">
        <v>1195</v>
      </c>
      <c r="H122" s="271"/>
      <c r="I122" s="236"/>
      <c r="J122" s="237">
        <f>ROUND(I122*H122,2)</f>
        <v>0</v>
      </c>
      <c r="K122" s="233" t="s">
        <v>151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1262</v>
      </c>
    </row>
    <row r="123" s="2" customFormat="1" ht="33" customHeight="1">
      <c r="A123" s="36"/>
      <c r="B123" s="37"/>
      <c r="C123" s="231" t="s">
        <v>159</v>
      </c>
      <c r="D123" s="231" t="s">
        <v>155</v>
      </c>
      <c r="E123" s="232" t="s">
        <v>1263</v>
      </c>
      <c r="F123" s="233" t="s">
        <v>1264</v>
      </c>
      <c r="G123" s="234" t="s">
        <v>1195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1265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1266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55.5" customHeight="1">
      <c r="A125" s="36"/>
      <c r="B125" s="37"/>
      <c r="C125" s="231" t="s">
        <v>153</v>
      </c>
      <c r="D125" s="231" t="s">
        <v>155</v>
      </c>
      <c r="E125" s="232" t="s">
        <v>1267</v>
      </c>
      <c r="F125" s="233" t="s">
        <v>1268</v>
      </c>
      <c r="G125" s="234" t="s">
        <v>1195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1269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1270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21.75" customHeight="1">
      <c r="A127" s="36"/>
      <c r="B127" s="37"/>
      <c r="C127" s="231" t="s">
        <v>166</v>
      </c>
      <c r="D127" s="231" t="s">
        <v>155</v>
      </c>
      <c r="E127" s="232" t="s">
        <v>1271</v>
      </c>
      <c r="F127" s="233" t="s">
        <v>1272</v>
      </c>
      <c r="G127" s="234" t="s">
        <v>1195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1273</v>
      </c>
    </row>
    <row r="128" s="2" customFormat="1" ht="21.75" customHeight="1">
      <c r="A128" s="36"/>
      <c r="B128" s="37"/>
      <c r="C128" s="231" t="s">
        <v>170</v>
      </c>
      <c r="D128" s="231" t="s">
        <v>155</v>
      </c>
      <c r="E128" s="232" t="s">
        <v>1274</v>
      </c>
      <c r="F128" s="233" t="s">
        <v>1275</v>
      </c>
      <c r="G128" s="234" t="s">
        <v>1195</v>
      </c>
      <c r="H128" s="271"/>
      <c r="I128" s="236"/>
      <c r="J128" s="237">
        <f>ROUND(I128*H128,2)</f>
        <v>0</v>
      </c>
      <c r="K128" s="233" t="s">
        <v>151</v>
      </c>
      <c r="L128" s="42"/>
      <c r="M128" s="238" t="s">
        <v>1</v>
      </c>
      <c r="N128" s="239" t="s">
        <v>38</v>
      </c>
      <c r="O128" s="89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9" t="s">
        <v>153</v>
      </c>
      <c r="AT128" s="229" t="s">
        <v>155</v>
      </c>
      <c r="AU128" s="229" t="s">
        <v>73</v>
      </c>
      <c r="AY128" s="15" t="s">
        <v>146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5" t="s">
        <v>80</v>
      </c>
      <c r="BK128" s="230">
        <f>ROUND(I128*H128,2)</f>
        <v>0</v>
      </c>
      <c r="BL128" s="15" t="s">
        <v>153</v>
      </c>
      <c r="BM128" s="229" t="s">
        <v>1276</v>
      </c>
    </row>
    <row r="129" s="2" customFormat="1">
      <c r="A129" s="36"/>
      <c r="B129" s="37"/>
      <c r="C129" s="38"/>
      <c r="D129" s="240" t="s">
        <v>195</v>
      </c>
      <c r="E129" s="38"/>
      <c r="F129" s="241" t="s">
        <v>1277</v>
      </c>
      <c r="G129" s="38"/>
      <c r="H129" s="38"/>
      <c r="I129" s="242"/>
      <c r="J129" s="38"/>
      <c r="K129" s="38"/>
      <c r="L129" s="42"/>
      <c r="M129" s="272"/>
      <c r="N129" s="273"/>
      <c r="O129" s="247"/>
      <c r="P129" s="247"/>
      <c r="Q129" s="247"/>
      <c r="R129" s="247"/>
      <c r="S129" s="247"/>
      <c r="T129" s="274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5" t="s">
        <v>195</v>
      </c>
      <c r="AU129" s="15" t="s">
        <v>73</v>
      </c>
    </row>
    <row r="130" s="2" customFormat="1" ht="6.96" customHeight="1">
      <c r="A130" s="36"/>
      <c r="B130" s="64"/>
      <c r="C130" s="65"/>
      <c r="D130" s="65"/>
      <c r="E130" s="65"/>
      <c r="F130" s="65"/>
      <c r="G130" s="65"/>
      <c r="H130" s="65"/>
      <c r="I130" s="65"/>
      <c r="J130" s="65"/>
      <c r="K130" s="65"/>
      <c r="L130" s="42"/>
      <c r="M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</sheetData>
  <sheetProtection sheet="1" autoFilter="0" formatColumns="0" formatRows="0" objects="1" scenarios="1" spinCount="100000" saltValue="T/48EprKp8gEIcbvMu4xWs8MqJ93rUVy2s0mY0h9v7EyQirG3EYudfYi7aY3SPZrjuzBuy6Ih4BO/B8qpQyl+Q==" hashValue="ANcwB8dUBIXP41eg5HOz4p5sH0LjQ5OYanJHt9VdFTkoCYzaQeMq2p/3LAFac1zge0s6f610UKIjKxO6pbd/Aw==" algorithmName="SHA-512" password="CC35"/>
  <autoFilter ref="C119:K12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1255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1278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ROUND((SUM(BE120:BE132)),  2)</f>
        <v>0</v>
      </c>
      <c r="G35" s="36"/>
      <c r="H35" s="36"/>
      <c r="I35" s="162">
        <v>0.20999999999999999</v>
      </c>
      <c r="J35" s="161">
        <f>ROUND(((SUM(BE120:BE132))*I35),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ROUND((SUM(BF120:BF132)),  2)</f>
        <v>0</v>
      </c>
      <c r="G36" s="36"/>
      <c r="H36" s="36"/>
      <c r="I36" s="162">
        <v>0.12</v>
      </c>
      <c r="J36" s="161">
        <f>ROUND(((SUM(BF120:BF132))*I36),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ROUND((SUM(BG120:BG132)),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ROUND((SUM(BH120:BH132)),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ROUND((SUM(BI120:BI132)),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1255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04.2 - PS430.11.01 - PZS km 3,641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1255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04.2 - PS430.11.01 - PZS km 3,641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SUM(P121:P132)</f>
        <v>0</v>
      </c>
      <c r="Q120" s="102"/>
      <c r="R120" s="200">
        <f>SUM(R121:R132)</f>
        <v>0</v>
      </c>
      <c r="S120" s="102"/>
      <c r="T120" s="201">
        <f>SUM(T121:T132)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SUM(BK121:BK132)</f>
        <v>0</v>
      </c>
    </row>
    <row r="121" s="2" customFormat="1" ht="21.75" customHeight="1">
      <c r="A121" s="36"/>
      <c r="B121" s="37"/>
      <c r="C121" s="231" t="s">
        <v>80</v>
      </c>
      <c r="D121" s="231" t="s">
        <v>155</v>
      </c>
      <c r="E121" s="232" t="s">
        <v>1257</v>
      </c>
      <c r="F121" s="233" t="s">
        <v>1258</v>
      </c>
      <c r="G121" s="234" t="s">
        <v>1195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153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153</v>
      </c>
      <c r="BM121" s="229" t="s">
        <v>1259</v>
      </c>
    </row>
    <row r="122" s="2" customFormat="1" ht="24.15" customHeight="1">
      <c r="A122" s="36"/>
      <c r="B122" s="37"/>
      <c r="C122" s="231" t="s">
        <v>82</v>
      </c>
      <c r="D122" s="231" t="s">
        <v>155</v>
      </c>
      <c r="E122" s="232" t="s">
        <v>1260</v>
      </c>
      <c r="F122" s="233" t="s">
        <v>1261</v>
      </c>
      <c r="G122" s="234" t="s">
        <v>1195</v>
      </c>
      <c r="H122" s="271"/>
      <c r="I122" s="236"/>
      <c r="J122" s="237">
        <f>ROUND(I122*H122,2)</f>
        <v>0</v>
      </c>
      <c r="K122" s="233" t="s">
        <v>151</v>
      </c>
      <c r="L122" s="42"/>
      <c r="M122" s="238" t="s">
        <v>1</v>
      </c>
      <c r="N122" s="239" t="s">
        <v>38</v>
      </c>
      <c r="O122" s="89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9" t="s">
        <v>153</v>
      </c>
      <c r="AT122" s="229" t="s">
        <v>155</v>
      </c>
      <c r="AU122" s="229" t="s">
        <v>73</v>
      </c>
      <c r="AY122" s="15" t="s">
        <v>146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5" t="s">
        <v>80</v>
      </c>
      <c r="BK122" s="230">
        <f>ROUND(I122*H122,2)</f>
        <v>0</v>
      </c>
      <c r="BL122" s="15" t="s">
        <v>153</v>
      </c>
      <c r="BM122" s="229" t="s">
        <v>1262</v>
      </c>
    </row>
    <row r="123" s="2" customFormat="1" ht="37.8" customHeight="1">
      <c r="A123" s="36"/>
      <c r="B123" s="37"/>
      <c r="C123" s="231" t="s">
        <v>159</v>
      </c>
      <c r="D123" s="231" t="s">
        <v>155</v>
      </c>
      <c r="E123" s="232" t="s">
        <v>1279</v>
      </c>
      <c r="F123" s="233" t="s">
        <v>1280</v>
      </c>
      <c r="G123" s="234" t="s">
        <v>1195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153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153</v>
      </c>
      <c r="BM123" s="229" t="s">
        <v>1281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1282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33" customHeight="1">
      <c r="A125" s="36"/>
      <c r="B125" s="37"/>
      <c r="C125" s="231" t="s">
        <v>153</v>
      </c>
      <c r="D125" s="231" t="s">
        <v>155</v>
      </c>
      <c r="E125" s="232" t="s">
        <v>1263</v>
      </c>
      <c r="F125" s="233" t="s">
        <v>1264</v>
      </c>
      <c r="G125" s="234" t="s">
        <v>1195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153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153</v>
      </c>
      <c r="BM125" s="229" t="s">
        <v>1265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1266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55.5" customHeight="1">
      <c r="A127" s="36"/>
      <c r="B127" s="37"/>
      <c r="C127" s="231" t="s">
        <v>166</v>
      </c>
      <c r="D127" s="231" t="s">
        <v>155</v>
      </c>
      <c r="E127" s="232" t="s">
        <v>1267</v>
      </c>
      <c r="F127" s="233" t="s">
        <v>1268</v>
      </c>
      <c r="G127" s="234" t="s">
        <v>1195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153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153</v>
      </c>
      <c r="BM127" s="229" t="s">
        <v>1269</v>
      </c>
    </row>
    <row r="128" s="2" customFormat="1">
      <c r="A128" s="36"/>
      <c r="B128" s="37"/>
      <c r="C128" s="38"/>
      <c r="D128" s="240" t="s">
        <v>195</v>
      </c>
      <c r="E128" s="38"/>
      <c r="F128" s="241" t="s">
        <v>1270</v>
      </c>
      <c r="G128" s="38"/>
      <c r="H128" s="38"/>
      <c r="I128" s="242"/>
      <c r="J128" s="38"/>
      <c r="K128" s="38"/>
      <c r="L128" s="42"/>
      <c r="M128" s="243"/>
      <c r="N128" s="244"/>
      <c r="O128" s="89"/>
      <c r="P128" s="89"/>
      <c r="Q128" s="89"/>
      <c r="R128" s="89"/>
      <c r="S128" s="89"/>
      <c r="T128" s="90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5" t="s">
        <v>195</v>
      </c>
      <c r="AU128" s="15" t="s">
        <v>73</v>
      </c>
    </row>
    <row r="129" s="2" customFormat="1" ht="21.75" customHeight="1">
      <c r="A129" s="36"/>
      <c r="B129" s="37"/>
      <c r="C129" s="231" t="s">
        <v>170</v>
      </c>
      <c r="D129" s="231" t="s">
        <v>155</v>
      </c>
      <c r="E129" s="232" t="s">
        <v>1271</v>
      </c>
      <c r="F129" s="233" t="s">
        <v>1272</v>
      </c>
      <c r="G129" s="234" t="s">
        <v>1195</v>
      </c>
      <c r="H129" s="271"/>
      <c r="I129" s="236"/>
      <c r="J129" s="237">
        <f>ROUND(I129*H129,2)</f>
        <v>0</v>
      </c>
      <c r="K129" s="233" t="s">
        <v>151</v>
      </c>
      <c r="L129" s="42"/>
      <c r="M129" s="238" t="s">
        <v>1</v>
      </c>
      <c r="N129" s="239" t="s">
        <v>38</v>
      </c>
      <c r="O129" s="89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9" t="s">
        <v>153</v>
      </c>
      <c r="AT129" s="229" t="s">
        <v>155</v>
      </c>
      <c r="AU129" s="229" t="s">
        <v>73</v>
      </c>
      <c r="AY129" s="15" t="s">
        <v>146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5" t="s">
        <v>80</v>
      </c>
      <c r="BK129" s="230">
        <f>ROUND(I129*H129,2)</f>
        <v>0</v>
      </c>
      <c r="BL129" s="15" t="s">
        <v>153</v>
      </c>
      <c r="BM129" s="229" t="s">
        <v>1273</v>
      </c>
    </row>
    <row r="130" s="2" customFormat="1">
      <c r="A130" s="36"/>
      <c r="B130" s="37"/>
      <c r="C130" s="38"/>
      <c r="D130" s="240" t="s">
        <v>195</v>
      </c>
      <c r="E130" s="38"/>
      <c r="F130" s="241" t="s">
        <v>1270</v>
      </c>
      <c r="G130" s="38"/>
      <c r="H130" s="38"/>
      <c r="I130" s="242"/>
      <c r="J130" s="38"/>
      <c r="K130" s="38"/>
      <c r="L130" s="42"/>
      <c r="M130" s="243"/>
      <c r="N130" s="244"/>
      <c r="O130" s="89"/>
      <c r="P130" s="89"/>
      <c r="Q130" s="89"/>
      <c r="R130" s="89"/>
      <c r="S130" s="89"/>
      <c r="T130" s="90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5" t="s">
        <v>195</v>
      </c>
      <c r="AU130" s="15" t="s">
        <v>73</v>
      </c>
    </row>
    <row r="131" s="2" customFormat="1" ht="21.75" customHeight="1">
      <c r="A131" s="36"/>
      <c r="B131" s="37"/>
      <c r="C131" s="231" t="s">
        <v>174</v>
      </c>
      <c r="D131" s="231" t="s">
        <v>155</v>
      </c>
      <c r="E131" s="232" t="s">
        <v>1274</v>
      </c>
      <c r="F131" s="233" t="s">
        <v>1275</v>
      </c>
      <c r="G131" s="234" t="s">
        <v>1195</v>
      </c>
      <c r="H131" s="271"/>
      <c r="I131" s="236"/>
      <c r="J131" s="237">
        <f>ROUND(I131*H131,2)</f>
        <v>0</v>
      </c>
      <c r="K131" s="233" t="s">
        <v>1</v>
      </c>
      <c r="L131" s="42"/>
      <c r="M131" s="238" t="s">
        <v>1</v>
      </c>
      <c r="N131" s="239" t="s">
        <v>38</v>
      </c>
      <c r="O131" s="89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9" t="s">
        <v>153</v>
      </c>
      <c r="AT131" s="229" t="s">
        <v>155</v>
      </c>
      <c r="AU131" s="229" t="s">
        <v>73</v>
      </c>
      <c r="AY131" s="15" t="s">
        <v>146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5" t="s">
        <v>80</v>
      </c>
      <c r="BK131" s="230">
        <f>ROUND(I131*H131,2)</f>
        <v>0</v>
      </c>
      <c r="BL131" s="15" t="s">
        <v>153</v>
      </c>
      <c r="BM131" s="229" t="s">
        <v>1283</v>
      </c>
    </row>
    <row r="132" s="2" customFormat="1">
      <c r="A132" s="36"/>
      <c r="B132" s="37"/>
      <c r="C132" s="38"/>
      <c r="D132" s="240" t="s">
        <v>195</v>
      </c>
      <c r="E132" s="38"/>
      <c r="F132" s="241" t="s">
        <v>1277</v>
      </c>
      <c r="G132" s="38"/>
      <c r="H132" s="38"/>
      <c r="I132" s="242"/>
      <c r="J132" s="38"/>
      <c r="K132" s="38"/>
      <c r="L132" s="42"/>
      <c r="M132" s="272"/>
      <c r="N132" s="273"/>
      <c r="O132" s="247"/>
      <c r="P132" s="247"/>
      <c r="Q132" s="247"/>
      <c r="R132" s="247"/>
      <c r="S132" s="247"/>
      <c r="T132" s="274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5" t="s">
        <v>195</v>
      </c>
      <c r="AU132" s="15" t="s">
        <v>73</v>
      </c>
    </row>
    <row r="133" s="2" customFormat="1" ht="6.96" customHeight="1">
      <c r="A133" s="36"/>
      <c r="B133" s="64"/>
      <c r="C133" s="65"/>
      <c r="D133" s="65"/>
      <c r="E133" s="65"/>
      <c r="F133" s="65"/>
      <c r="G133" s="65"/>
      <c r="H133" s="65"/>
      <c r="I133" s="65"/>
      <c r="J133" s="65"/>
      <c r="K133" s="65"/>
      <c r="L133" s="42"/>
      <c r="M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</sheetData>
  <sheetProtection sheet="1" autoFilter="0" formatColumns="0" formatRows="0" objects="1" scenarios="1" spinCount="100000" saltValue="i1W05aAYNmGxiLkLxzjOXf8yEu1Kt9dXY1kzcJSBLuaszeX/kLu8b24YHb9WGl/8d+g3tYTxMZtTpq0Kf/3OwA==" hashValue="GkR+G4Waf9F13WaoGQtdJUJSWcgzO5loHjDKXX89zwZMb0kkgAH0yTKRdzZ9sVFc2imQ+YKyHMSjIT2fjF+PEw==" algorithmName="SHA-512" password="CC35"/>
  <autoFilter ref="C119:K13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115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v km 3,641 trati Hodonín - Zaječí</v>
      </c>
      <c r="F7" s="148"/>
      <c r="G7" s="148"/>
      <c r="H7" s="148"/>
      <c r="L7" s="18"/>
    </row>
    <row r="8" s="1" customFormat="1" ht="12" customHeight="1">
      <c r="B8" s="18"/>
      <c r="D8" s="148" t="s">
        <v>116</v>
      </c>
      <c r="L8" s="18"/>
    </row>
    <row r="9" s="2" customFormat="1" ht="16.5" customHeight="1">
      <c r="A9" s="36"/>
      <c r="B9" s="42"/>
      <c r="C9" s="36"/>
      <c r="D9" s="36"/>
      <c r="E9" s="149" t="s">
        <v>1255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118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1284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17. 3. 2026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ROUND((SUM(BE120:BE128)),  2)</f>
        <v>0</v>
      </c>
      <c r="G35" s="36"/>
      <c r="H35" s="36"/>
      <c r="I35" s="162">
        <v>0.20999999999999999</v>
      </c>
      <c r="J35" s="161">
        <f>ROUND(((SUM(BE120:BE128))*I35),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ROUND((SUM(BF120:BF128)),  2)</f>
        <v>0</v>
      </c>
      <c r="G36" s="36"/>
      <c r="H36" s="36"/>
      <c r="I36" s="162">
        <v>0.12</v>
      </c>
      <c r="J36" s="161">
        <f>ROUND(((SUM(BF120:BF128))*I36),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ROUND((SUM(BG120:BG128)),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ROUND((SUM(BH120:BH128)),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ROUND((SUM(BI120:BI128)),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120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v km 3,641 trati Hodonín - Zaječí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116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1255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118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04.3 - SO 610.11.01 - Přípojka napájení NN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17. 3. 2026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121</v>
      </c>
      <c r="D96" s="183"/>
      <c r="E96" s="183"/>
      <c r="F96" s="183"/>
      <c r="G96" s="183"/>
      <c r="H96" s="183"/>
      <c r="I96" s="183"/>
      <c r="J96" s="184" t="s">
        <v>122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123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124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132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v km 3,641 trati Hodonín - Zaječí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116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1255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118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04.3 - SO 610.11.01 - Přípojka napájení NN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17. 3. 2026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133</v>
      </c>
      <c r="D119" s="195" t="s">
        <v>58</v>
      </c>
      <c r="E119" s="195" t="s">
        <v>54</v>
      </c>
      <c r="F119" s="195" t="s">
        <v>55</v>
      </c>
      <c r="G119" s="195" t="s">
        <v>134</v>
      </c>
      <c r="H119" s="195" t="s">
        <v>135</v>
      </c>
      <c r="I119" s="195" t="s">
        <v>136</v>
      </c>
      <c r="J119" s="195" t="s">
        <v>122</v>
      </c>
      <c r="K119" s="196" t="s">
        <v>137</v>
      </c>
      <c r="L119" s="197"/>
      <c r="M119" s="98" t="s">
        <v>1</v>
      </c>
      <c r="N119" s="99" t="s">
        <v>37</v>
      </c>
      <c r="O119" s="99" t="s">
        <v>138</v>
      </c>
      <c r="P119" s="99" t="s">
        <v>139</v>
      </c>
      <c r="Q119" s="99" t="s">
        <v>140</v>
      </c>
      <c r="R119" s="99" t="s">
        <v>141</v>
      </c>
      <c r="S119" s="99" t="s">
        <v>142</v>
      </c>
      <c r="T119" s="100" t="s">
        <v>143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144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SUM(P121:P128)</f>
        <v>0</v>
      </c>
      <c r="Q120" s="102"/>
      <c r="R120" s="200">
        <f>SUM(R121:R128)</f>
        <v>0</v>
      </c>
      <c r="S120" s="102"/>
      <c r="T120" s="201">
        <f>SUM(T121:T128)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124</v>
      </c>
      <c r="BK120" s="202">
        <f>SUM(BK121:BK128)</f>
        <v>0</v>
      </c>
    </row>
    <row r="121" s="2" customFormat="1" ht="24.15" customHeight="1">
      <c r="A121" s="36"/>
      <c r="B121" s="37"/>
      <c r="C121" s="231" t="s">
        <v>80</v>
      </c>
      <c r="D121" s="231" t="s">
        <v>155</v>
      </c>
      <c r="E121" s="232" t="s">
        <v>1285</v>
      </c>
      <c r="F121" s="233" t="s">
        <v>1286</v>
      </c>
      <c r="G121" s="234" t="s">
        <v>1195</v>
      </c>
      <c r="H121" s="271"/>
      <c r="I121" s="236"/>
      <c r="J121" s="237">
        <f>ROUND(I121*H121,2)</f>
        <v>0</v>
      </c>
      <c r="K121" s="233" t="s">
        <v>151</v>
      </c>
      <c r="L121" s="42"/>
      <c r="M121" s="238" t="s">
        <v>1</v>
      </c>
      <c r="N121" s="239" t="s">
        <v>38</v>
      </c>
      <c r="O121" s="89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9" t="s">
        <v>80</v>
      </c>
      <c r="AT121" s="229" t="s">
        <v>155</v>
      </c>
      <c r="AU121" s="229" t="s">
        <v>73</v>
      </c>
      <c r="AY121" s="15" t="s">
        <v>146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5" t="s">
        <v>80</v>
      </c>
      <c r="BK121" s="230">
        <f>ROUND(I121*H121,2)</f>
        <v>0</v>
      </c>
      <c r="BL121" s="15" t="s">
        <v>80</v>
      </c>
      <c r="BM121" s="229" t="s">
        <v>1287</v>
      </c>
    </row>
    <row r="122" s="2" customFormat="1">
      <c r="A122" s="36"/>
      <c r="B122" s="37"/>
      <c r="C122" s="38"/>
      <c r="D122" s="240" t="s">
        <v>195</v>
      </c>
      <c r="E122" s="38"/>
      <c r="F122" s="241" t="s">
        <v>1270</v>
      </c>
      <c r="G122" s="38"/>
      <c r="H122" s="38"/>
      <c r="I122" s="242"/>
      <c r="J122" s="38"/>
      <c r="K122" s="38"/>
      <c r="L122" s="42"/>
      <c r="M122" s="243"/>
      <c r="N122" s="244"/>
      <c r="O122" s="89"/>
      <c r="P122" s="89"/>
      <c r="Q122" s="89"/>
      <c r="R122" s="89"/>
      <c r="S122" s="89"/>
      <c r="T122" s="90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195</v>
      </c>
      <c r="AU122" s="15" t="s">
        <v>73</v>
      </c>
    </row>
    <row r="123" s="2" customFormat="1" ht="33" customHeight="1">
      <c r="A123" s="36"/>
      <c r="B123" s="37"/>
      <c r="C123" s="231" t="s">
        <v>82</v>
      </c>
      <c r="D123" s="231" t="s">
        <v>155</v>
      </c>
      <c r="E123" s="232" t="s">
        <v>1263</v>
      </c>
      <c r="F123" s="233" t="s">
        <v>1264</v>
      </c>
      <c r="G123" s="234" t="s">
        <v>1195</v>
      </c>
      <c r="H123" s="271"/>
      <c r="I123" s="236"/>
      <c r="J123" s="237">
        <f>ROUND(I123*H123,2)</f>
        <v>0</v>
      </c>
      <c r="K123" s="233" t="s">
        <v>151</v>
      </c>
      <c r="L123" s="42"/>
      <c r="M123" s="238" t="s">
        <v>1</v>
      </c>
      <c r="N123" s="239" t="s">
        <v>38</v>
      </c>
      <c r="O123" s="89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9" t="s">
        <v>80</v>
      </c>
      <c r="AT123" s="229" t="s">
        <v>155</v>
      </c>
      <c r="AU123" s="229" t="s">
        <v>73</v>
      </c>
      <c r="AY123" s="15" t="s">
        <v>146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5" t="s">
        <v>80</v>
      </c>
      <c r="BK123" s="230">
        <f>ROUND(I123*H123,2)</f>
        <v>0</v>
      </c>
      <c r="BL123" s="15" t="s">
        <v>80</v>
      </c>
      <c r="BM123" s="229" t="s">
        <v>1288</v>
      </c>
    </row>
    <row r="124" s="2" customFormat="1">
      <c r="A124" s="36"/>
      <c r="B124" s="37"/>
      <c r="C124" s="38"/>
      <c r="D124" s="240" t="s">
        <v>195</v>
      </c>
      <c r="E124" s="38"/>
      <c r="F124" s="241" t="s">
        <v>1266</v>
      </c>
      <c r="G124" s="38"/>
      <c r="H124" s="38"/>
      <c r="I124" s="242"/>
      <c r="J124" s="38"/>
      <c r="K124" s="38"/>
      <c r="L124" s="42"/>
      <c r="M124" s="243"/>
      <c r="N124" s="244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195</v>
      </c>
      <c r="AU124" s="15" t="s">
        <v>73</v>
      </c>
    </row>
    <row r="125" s="2" customFormat="1" ht="21.75" customHeight="1">
      <c r="A125" s="36"/>
      <c r="B125" s="37"/>
      <c r="C125" s="231" t="s">
        <v>159</v>
      </c>
      <c r="D125" s="231" t="s">
        <v>155</v>
      </c>
      <c r="E125" s="232" t="s">
        <v>1271</v>
      </c>
      <c r="F125" s="233" t="s">
        <v>1272</v>
      </c>
      <c r="G125" s="234" t="s">
        <v>1195</v>
      </c>
      <c r="H125" s="271"/>
      <c r="I125" s="236"/>
      <c r="J125" s="237">
        <f>ROUND(I125*H125,2)</f>
        <v>0</v>
      </c>
      <c r="K125" s="233" t="s">
        <v>151</v>
      </c>
      <c r="L125" s="42"/>
      <c r="M125" s="238" t="s">
        <v>1</v>
      </c>
      <c r="N125" s="239" t="s">
        <v>38</v>
      </c>
      <c r="O125" s="89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9" t="s">
        <v>80</v>
      </c>
      <c r="AT125" s="229" t="s">
        <v>155</v>
      </c>
      <c r="AU125" s="229" t="s">
        <v>73</v>
      </c>
      <c r="AY125" s="15" t="s">
        <v>146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5" t="s">
        <v>80</v>
      </c>
      <c r="BK125" s="230">
        <f>ROUND(I125*H125,2)</f>
        <v>0</v>
      </c>
      <c r="BL125" s="15" t="s">
        <v>80</v>
      </c>
      <c r="BM125" s="229" t="s">
        <v>1289</v>
      </c>
    </row>
    <row r="126" s="2" customFormat="1">
      <c r="A126" s="36"/>
      <c r="B126" s="37"/>
      <c r="C126" s="38"/>
      <c r="D126" s="240" t="s">
        <v>195</v>
      </c>
      <c r="E126" s="38"/>
      <c r="F126" s="241" t="s">
        <v>1270</v>
      </c>
      <c r="G126" s="38"/>
      <c r="H126" s="38"/>
      <c r="I126" s="242"/>
      <c r="J126" s="38"/>
      <c r="K126" s="38"/>
      <c r="L126" s="42"/>
      <c r="M126" s="243"/>
      <c r="N126" s="244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195</v>
      </c>
      <c r="AU126" s="15" t="s">
        <v>73</v>
      </c>
    </row>
    <row r="127" s="2" customFormat="1" ht="55.5" customHeight="1">
      <c r="A127" s="36"/>
      <c r="B127" s="37"/>
      <c r="C127" s="231" t="s">
        <v>153</v>
      </c>
      <c r="D127" s="231" t="s">
        <v>155</v>
      </c>
      <c r="E127" s="232" t="s">
        <v>1290</v>
      </c>
      <c r="F127" s="233" t="s">
        <v>1291</v>
      </c>
      <c r="G127" s="234" t="s">
        <v>1195</v>
      </c>
      <c r="H127" s="271"/>
      <c r="I127" s="236"/>
      <c r="J127" s="237">
        <f>ROUND(I127*H127,2)</f>
        <v>0</v>
      </c>
      <c r="K127" s="233" t="s">
        <v>151</v>
      </c>
      <c r="L127" s="42"/>
      <c r="M127" s="238" t="s">
        <v>1</v>
      </c>
      <c r="N127" s="239" t="s">
        <v>38</v>
      </c>
      <c r="O127" s="89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9" t="s">
        <v>80</v>
      </c>
      <c r="AT127" s="229" t="s">
        <v>155</v>
      </c>
      <c r="AU127" s="229" t="s">
        <v>73</v>
      </c>
      <c r="AY127" s="15" t="s">
        <v>146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5" t="s">
        <v>80</v>
      </c>
      <c r="BK127" s="230">
        <f>ROUND(I127*H127,2)</f>
        <v>0</v>
      </c>
      <c r="BL127" s="15" t="s">
        <v>80</v>
      </c>
      <c r="BM127" s="229" t="s">
        <v>1292</v>
      </c>
    </row>
    <row r="128" s="2" customFormat="1">
      <c r="A128" s="36"/>
      <c r="B128" s="37"/>
      <c r="C128" s="38"/>
      <c r="D128" s="240" t="s">
        <v>195</v>
      </c>
      <c r="E128" s="38"/>
      <c r="F128" s="241" t="s">
        <v>1270</v>
      </c>
      <c r="G128" s="38"/>
      <c r="H128" s="38"/>
      <c r="I128" s="242"/>
      <c r="J128" s="38"/>
      <c r="K128" s="38"/>
      <c r="L128" s="42"/>
      <c r="M128" s="272"/>
      <c r="N128" s="273"/>
      <c r="O128" s="247"/>
      <c r="P128" s="247"/>
      <c r="Q128" s="247"/>
      <c r="R128" s="247"/>
      <c r="S128" s="247"/>
      <c r="T128" s="274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5" t="s">
        <v>195</v>
      </c>
      <c r="AU128" s="15" t="s">
        <v>73</v>
      </c>
    </row>
    <row r="129" s="2" customFormat="1" ht="6.96" customHeight="1">
      <c r="A129" s="36"/>
      <c r="B129" s="64"/>
      <c r="C129" s="65"/>
      <c r="D129" s="65"/>
      <c r="E129" s="65"/>
      <c r="F129" s="65"/>
      <c r="G129" s="65"/>
      <c r="H129" s="65"/>
      <c r="I129" s="65"/>
      <c r="J129" s="65"/>
      <c r="K129" s="65"/>
      <c r="L129" s="42"/>
      <c r="M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</sheetData>
  <sheetProtection sheet="1" autoFilter="0" formatColumns="0" formatRows="0" objects="1" scenarios="1" spinCount="100000" saltValue="lorcpvTE4XMHOUI8m6M/BslE7MUe05El9TW7q7VhnZa4T8z5v7Ivoor9JGTdt8ISJ93vyjXsiLNGeV2wbzVZcw==" hashValue="0zCyYK7oUJHZkjEsmeLpu+z4b0o1Z/oy9XfXTzESY7wrO2eh2u3ucM+12S0c8jsNmesSIyi6wxg8v8292ELpYg==" algorithmName="SHA-512" password="CC35"/>
  <autoFilter ref="C119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Chromý Marek, Ing.</dc:creator>
  <cp:lastModifiedBy>Chromý Marek, Ing.</cp:lastModifiedBy>
  <dcterms:created xsi:type="dcterms:W3CDTF">2026-06-19T08:43:17Z</dcterms:created>
  <dcterms:modified xsi:type="dcterms:W3CDTF">2026-06-19T08:43:21Z</dcterms:modified>
</cp:coreProperties>
</file>